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pivotTables/pivotTable1.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https://mineducaciongovco-my.sharepoint.com/personal/nmoreno_mineducacion_gov_co/Documents/Documentos/MEN/presidencia/informe empalme/ANEXO CONTRATACION/"/>
    </mc:Choice>
  </mc:AlternateContent>
  <xr:revisionPtr revIDLastSave="0" documentId="8_{66B42BDE-C8E0-4A4B-8D4E-52A90791751E}" xr6:coauthVersionLast="47" xr6:coauthVersionMax="47" xr10:uidLastSave="{00000000-0000-0000-0000-000000000000}"/>
  <bookViews>
    <workbookView xWindow="0" yWindow="500" windowWidth="28800" windowHeight="15720" tabRatio="683" activeTab="4" xr2:uid="{0098239C-6868-49CF-9A86-2FA8C4B6FB3F}"/>
  </bookViews>
  <sheets>
    <sheet name="Contratos Suscritos a 2-6-22" sheetId="1" r:id="rId1"/>
    <sheet name="Consolidado Contratos Suscritos" sheetId="2" r:id="rId2"/>
    <sheet name="Contratos OPS (Natural)" sheetId="4" r:id="rId3"/>
    <sheet name="Consolidado OPS" sheetId="5" r:id="rId4"/>
    <sheet name="Ítems Pendientes de Comprometer" sheetId="6" r:id="rId5"/>
  </sheets>
  <definedNames>
    <definedName name="_xlnm._FilterDatabase" localSheetId="2" hidden="1">'Contratos OPS (Natural)'!$A$1:$X$670</definedName>
    <definedName name="_xlnm._FilterDatabase" localSheetId="0" hidden="1">'Contratos Suscritos a 2-6-22'!$A$1:$X$765</definedName>
    <definedName name="_xlnm._FilterDatabase" localSheetId="4" hidden="1">'Ítems Pendientes de Comprometer'!$A$1:$K$78</definedName>
  </definedNames>
  <calcPr calcId="191029"/>
  <pivotCaches>
    <pivotCache cacheId="5" r:id="rId6"/>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670" i="4" l="1"/>
  <c r="R669" i="4"/>
  <c r="R668" i="4"/>
  <c r="R667" i="4"/>
  <c r="R666" i="4"/>
  <c r="R665" i="4"/>
  <c r="R664" i="4"/>
  <c r="R663" i="4"/>
  <c r="R662" i="4"/>
  <c r="R661" i="4"/>
  <c r="R660" i="4"/>
  <c r="R659" i="4"/>
  <c r="R658" i="4"/>
  <c r="R657" i="4"/>
  <c r="R656" i="4"/>
  <c r="R655" i="4"/>
  <c r="R654" i="4"/>
  <c r="R653" i="4"/>
  <c r="R652" i="4"/>
  <c r="R651" i="4"/>
  <c r="R650" i="4"/>
  <c r="R649" i="4"/>
  <c r="R648" i="4"/>
  <c r="R647" i="4"/>
  <c r="R646" i="4"/>
  <c r="R645" i="4"/>
  <c r="R644" i="4"/>
  <c r="R643" i="4"/>
  <c r="R642" i="4"/>
  <c r="R641" i="4"/>
  <c r="R640" i="4"/>
  <c r="R639" i="4"/>
  <c r="R638" i="4"/>
  <c r="R637" i="4"/>
  <c r="R636" i="4"/>
  <c r="R635" i="4"/>
  <c r="R634" i="4"/>
  <c r="R633" i="4"/>
  <c r="R632" i="4"/>
  <c r="R631" i="4"/>
  <c r="R630" i="4"/>
  <c r="R629" i="4"/>
  <c r="R628" i="4"/>
  <c r="R627" i="4"/>
  <c r="R626" i="4"/>
  <c r="R625" i="4"/>
  <c r="R624" i="4"/>
  <c r="R623" i="4"/>
  <c r="R622" i="4"/>
  <c r="R621" i="4"/>
  <c r="R620" i="4"/>
  <c r="R619" i="4"/>
  <c r="R618" i="4"/>
  <c r="R617" i="4"/>
  <c r="R616" i="4"/>
  <c r="R615" i="4"/>
  <c r="R614" i="4"/>
  <c r="R613" i="4"/>
  <c r="R612" i="4"/>
  <c r="R611" i="4"/>
  <c r="R610" i="4"/>
  <c r="R609" i="4"/>
  <c r="R608" i="4"/>
  <c r="R607" i="4"/>
  <c r="R606" i="4"/>
  <c r="R605" i="4"/>
  <c r="R604" i="4"/>
  <c r="R603" i="4"/>
  <c r="R602" i="4"/>
  <c r="R601" i="4"/>
  <c r="R600" i="4"/>
  <c r="R599" i="4"/>
  <c r="R598" i="4"/>
  <c r="R597" i="4"/>
  <c r="R596" i="4"/>
  <c r="R595" i="4"/>
  <c r="R594" i="4"/>
  <c r="R593" i="4"/>
  <c r="R592" i="4"/>
  <c r="R591" i="4"/>
  <c r="R590" i="4"/>
  <c r="R589" i="4"/>
  <c r="R588" i="4"/>
  <c r="R587" i="4"/>
  <c r="R586" i="4"/>
  <c r="R585" i="4"/>
  <c r="R584" i="4"/>
  <c r="R583" i="4"/>
  <c r="R582" i="4"/>
  <c r="R581" i="4"/>
  <c r="R580" i="4"/>
  <c r="R579" i="4"/>
  <c r="R578" i="4"/>
  <c r="R577" i="4"/>
  <c r="R576" i="4"/>
  <c r="R575" i="4"/>
  <c r="R574" i="4"/>
  <c r="R573" i="4"/>
  <c r="R572" i="4"/>
  <c r="R571" i="4"/>
  <c r="R570" i="4"/>
  <c r="R569" i="4"/>
  <c r="R568" i="4"/>
  <c r="R567" i="4"/>
  <c r="R566" i="4"/>
  <c r="R565" i="4"/>
  <c r="R564" i="4"/>
  <c r="R563" i="4"/>
  <c r="R562" i="4"/>
  <c r="R561" i="4"/>
  <c r="R560" i="4"/>
  <c r="R559" i="4"/>
  <c r="R558" i="4"/>
  <c r="R557" i="4"/>
  <c r="R556" i="4"/>
  <c r="R555" i="4"/>
  <c r="R554" i="4"/>
  <c r="R553" i="4"/>
  <c r="R552" i="4"/>
  <c r="R551" i="4"/>
  <c r="R550" i="4"/>
  <c r="R549" i="4"/>
  <c r="R548" i="4"/>
  <c r="R547" i="4"/>
  <c r="R546" i="4"/>
  <c r="R545" i="4"/>
  <c r="R544" i="4"/>
  <c r="R543" i="4"/>
  <c r="R542" i="4"/>
  <c r="R541" i="4"/>
  <c r="R540" i="4"/>
  <c r="R539" i="4"/>
  <c r="R538" i="4"/>
  <c r="R537" i="4"/>
  <c r="R536" i="4"/>
  <c r="R535" i="4"/>
  <c r="R534" i="4"/>
  <c r="R533" i="4"/>
  <c r="R532" i="4"/>
  <c r="R531" i="4"/>
  <c r="R530" i="4"/>
  <c r="R529" i="4"/>
  <c r="R528" i="4"/>
  <c r="R527" i="4"/>
  <c r="R526" i="4"/>
  <c r="R525" i="4"/>
  <c r="R524" i="4"/>
  <c r="R523" i="4"/>
  <c r="R522" i="4"/>
  <c r="R521" i="4"/>
  <c r="R520" i="4"/>
  <c r="R519" i="4"/>
  <c r="R518" i="4"/>
  <c r="R517" i="4"/>
  <c r="R516" i="4"/>
  <c r="R515" i="4"/>
  <c r="R514" i="4"/>
  <c r="R513" i="4"/>
  <c r="R512" i="4"/>
  <c r="R511" i="4"/>
  <c r="R510" i="4"/>
  <c r="R509" i="4"/>
  <c r="R508" i="4"/>
  <c r="R507" i="4"/>
  <c r="R506" i="4"/>
  <c r="R505" i="4"/>
  <c r="R504" i="4"/>
  <c r="R503" i="4"/>
  <c r="R502" i="4"/>
  <c r="R501" i="4"/>
  <c r="R500" i="4"/>
  <c r="R499" i="4"/>
  <c r="R498" i="4"/>
  <c r="R497" i="4"/>
  <c r="R496" i="4"/>
  <c r="R495" i="4"/>
  <c r="R494" i="4"/>
  <c r="R493" i="4"/>
  <c r="R492" i="4"/>
  <c r="R491" i="4"/>
  <c r="R490" i="4"/>
  <c r="R489" i="4"/>
  <c r="R488" i="4"/>
  <c r="R487" i="4"/>
  <c r="R486" i="4"/>
  <c r="R485" i="4"/>
  <c r="R484" i="4"/>
  <c r="R483" i="4"/>
  <c r="R482" i="4"/>
  <c r="R481" i="4"/>
  <c r="R480" i="4"/>
  <c r="R479" i="4"/>
  <c r="R478" i="4"/>
  <c r="R477" i="4"/>
  <c r="R476" i="4"/>
  <c r="R475" i="4"/>
  <c r="R474" i="4"/>
  <c r="R473" i="4"/>
  <c r="R472" i="4"/>
  <c r="R471" i="4"/>
  <c r="R470" i="4"/>
  <c r="R469" i="4"/>
  <c r="R468" i="4"/>
  <c r="R467" i="4"/>
  <c r="R466" i="4"/>
  <c r="R465" i="4"/>
  <c r="R464" i="4"/>
  <c r="R463" i="4"/>
  <c r="R462" i="4"/>
  <c r="R461" i="4"/>
  <c r="R460" i="4"/>
  <c r="R459" i="4"/>
  <c r="R458" i="4"/>
  <c r="R457" i="4"/>
  <c r="R456" i="4"/>
  <c r="R455" i="4"/>
  <c r="R454" i="4"/>
  <c r="R453" i="4"/>
  <c r="R452" i="4"/>
  <c r="R451" i="4"/>
  <c r="R450" i="4"/>
  <c r="R449" i="4"/>
  <c r="R448" i="4"/>
  <c r="R447" i="4"/>
  <c r="R446" i="4"/>
  <c r="R445" i="4"/>
  <c r="R444" i="4"/>
  <c r="R443" i="4"/>
  <c r="R442" i="4"/>
  <c r="R441" i="4"/>
  <c r="R440" i="4"/>
  <c r="R439" i="4"/>
  <c r="R438" i="4"/>
  <c r="R437" i="4"/>
  <c r="R436" i="4"/>
  <c r="R435" i="4"/>
  <c r="R434" i="4"/>
  <c r="R433" i="4"/>
  <c r="R432" i="4"/>
  <c r="R431" i="4"/>
  <c r="R430" i="4"/>
  <c r="R429" i="4"/>
  <c r="R428" i="4"/>
  <c r="R427" i="4"/>
  <c r="R426" i="4"/>
  <c r="R425" i="4"/>
  <c r="R424" i="4"/>
  <c r="R423" i="4"/>
  <c r="R422" i="4"/>
  <c r="R421" i="4"/>
  <c r="R420" i="4"/>
  <c r="R419" i="4"/>
  <c r="R418" i="4"/>
  <c r="R417" i="4"/>
  <c r="R416" i="4"/>
  <c r="R415" i="4"/>
  <c r="R414" i="4"/>
  <c r="R413" i="4"/>
  <c r="R412" i="4"/>
  <c r="R411" i="4"/>
  <c r="R410" i="4"/>
  <c r="R409" i="4"/>
  <c r="R408" i="4"/>
  <c r="R407" i="4"/>
  <c r="R406" i="4"/>
  <c r="R405" i="4"/>
  <c r="R404" i="4"/>
  <c r="R403" i="4"/>
  <c r="R402" i="4"/>
  <c r="R401" i="4"/>
  <c r="R400" i="4"/>
  <c r="R399" i="4"/>
  <c r="R398" i="4"/>
  <c r="R397" i="4"/>
  <c r="R396" i="4"/>
  <c r="R395" i="4"/>
  <c r="R394" i="4"/>
  <c r="R393" i="4"/>
  <c r="R392" i="4"/>
  <c r="R391" i="4"/>
  <c r="R390" i="4"/>
  <c r="R389" i="4"/>
  <c r="R388" i="4"/>
  <c r="R387" i="4"/>
  <c r="R386" i="4"/>
  <c r="R385" i="4"/>
  <c r="R384" i="4"/>
  <c r="R383" i="4"/>
  <c r="R382" i="4"/>
  <c r="R381" i="4"/>
  <c r="R380" i="4"/>
  <c r="R379" i="4"/>
  <c r="R378" i="4"/>
  <c r="R377" i="4"/>
  <c r="R376" i="4"/>
  <c r="R375" i="4"/>
  <c r="R374" i="4"/>
  <c r="R373" i="4"/>
  <c r="R372" i="4"/>
  <c r="R371" i="4"/>
  <c r="R370" i="4"/>
  <c r="R369" i="4"/>
  <c r="R368" i="4"/>
  <c r="R367" i="4"/>
  <c r="R366" i="4"/>
  <c r="R365" i="4"/>
  <c r="R364" i="4"/>
  <c r="R363" i="4"/>
  <c r="R362" i="4"/>
  <c r="R361" i="4"/>
  <c r="R360" i="4"/>
  <c r="R359" i="4"/>
  <c r="R358" i="4"/>
  <c r="R357" i="4"/>
  <c r="R356" i="4"/>
  <c r="R355" i="4"/>
  <c r="R354" i="4"/>
  <c r="R353" i="4"/>
  <c r="R352" i="4"/>
  <c r="R351" i="4"/>
  <c r="R350" i="4"/>
  <c r="R349" i="4"/>
  <c r="R348" i="4"/>
  <c r="R347" i="4"/>
  <c r="R346" i="4"/>
  <c r="R345" i="4"/>
  <c r="R344" i="4"/>
  <c r="R343" i="4"/>
  <c r="R342" i="4"/>
  <c r="R341" i="4"/>
  <c r="R340" i="4"/>
  <c r="R339" i="4"/>
  <c r="R338" i="4"/>
  <c r="R337" i="4"/>
  <c r="R336" i="4"/>
  <c r="R335" i="4"/>
  <c r="R334" i="4"/>
  <c r="R333" i="4"/>
  <c r="R332" i="4"/>
  <c r="R331" i="4"/>
  <c r="R330" i="4"/>
  <c r="R329" i="4"/>
  <c r="R328" i="4"/>
  <c r="R327" i="4"/>
  <c r="R326" i="4"/>
  <c r="R325" i="4"/>
  <c r="R324" i="4"/>
  <c r="R323" i="4"/>
  <c r="R322" i="4"/>
  <c r="R321" i="4"/>
  <c r="R320" i="4"/>
  <c r="R319" i="4"/>
  <c r="R318" i="4"/>
  <c r="R317" i="4"/>
  <c r="R316" i="4"/>
  <c r="R315" i="4"/>
  <c r="R314" i="4"/>
  <c r="R313" i="4"/>
  <c r="R312" i="4"/>
  <c r="R311" i="4"/>
  <c r="R310" i="4"/>
  <c r="R309" i="4"/>
  <c r="R308" i="4"/>
  <c r="R307" i="4"/>
  <c r="R306" i="4"/>
  <c r="R305" i="4"/>
  <c r="R304" i="4"/>
  <c r="R303" i="4"/>
  <c r="R302" i="4"/>
  <c r="R301" i="4"/>
  <c r="R300" i="4"/>
  <c r="R299" i="4"/>
  <c r="R298" i="4"/>
  <c r="R297" i="4"/>
  <c r="R296" i="4"/>
  <c r="R295" i="4"/>
  <c r="R294" i="4"/>
  <c r="R293" i="4"/>
  <c r="R292" i="4"/>
  <c r="R291" i="4"/>
  <c r="R290" i="4"/>
  <c r="R289" i="4"/>
  <c r="R288" i="4"/>
  <c r="R287" i="4"/>
  <c r="R286" i="4"/>
  <c r="R285" i="4"/>
  <c r="R284" i="4"/>
  <c r="R283" i="4"/>
  <c r="R282" i="4"/>
  <c r="R281" i="4"/>
  <c r="R280" i="4"/>
  <c r="R279" i="4"/>
  <c r="R278" i="4"/>
  <c r="R277" i="4"/>
  <c r="R276" i="4"/>
  <c r="R275" i="4"/>
  <c r="R274" i="4"/>
  <c r="R273" i="4"/>
  <c r="R272" i="4"/>
  <c r="R271" i="4"/>
  <c r="R270" i="4"/>
  <c r="R269" i="4"/>
  <c r="R268" i="4"/>
  <c r="R267" i="4"/>
  <c r="R266" i="4"/>
  <c r="R265" i="4"/>
  <c r="R264" i="4"/>
  <c r="R263" i="4"/>
  <c r="R262" i="4"/>
  <c r="R261" i="4"/>
  <c r="R260" i="4"/>
  <c r="R259" i="4"/>
  <c r="R258" i="4"/>
  <c r="R257" i="4"/>
  <c r="R256" i="4"/>
  <c r="R255" i="4"/>
  <c r="R254" i="4"/>
  <c r="R253" i="4"/>
  <c r="R252" i="4"/>
  <c r="R251" i="4"/>
  <c r="R250" i="4"/>
  <c r="R249" i="4"/>
  <c r="R248" i="4"/>
  <c r="R247" i="4"/>
  <c r="R246" i="4"/>
  <c r="R245" i="4"/>
  <c r="R244" i="4"/>
  <c r="R243" i="4"/>
  <c r="R242" i="4"/>
  <c r="R241" i="4"/>
  <c r="R240" i="4"/>
  <c r="R239" i="4"/>
  <c r="R238" i="4"/>
  <c r="R237" i="4"/>
  <c r="R236" i="4"/>
  <c r="R235" i="4"/>
  <c r="R234" i="4"/>
  <c r="R233" i="4"/>
  <c r="R232" i="4"/>
  <c r="R231" i="4"/>
  <c r="R230" i="4"/>
  <c r="R229" i="4"/>
  <c r="R228" i="4"/>
  <c r="R227" i="4"/>
  <c r="R226" i="4"/>
  <c r="R225" i="4"/>
  <c r="R224" i="4"/>
  <c r="R223" i="4"/>
  <c r="R222" i="4"/>
  <c r="R221" i="4"/>
  <c r="R220" i="4"/>
  <c r="R219" i="4"/>
  <c r="R218" i="4"/>
  <c r="R217" i="4"/>
  <c r="R216" i="4"/>
  <c r="R215" i="4"/>
  <c r="R214" i="4"/>
  <c r="R213" i="4"/>
  <c r="F213" i="4"/>
  <c r="R212" i="4"/>
  <c r="R211" i="4"/>
  <c r="R210" i="4"/>
  <c r="R209" i="4"/>
  <c r="R208" i="4"/>
  <c r="R207" i="4"/>
  <c r="R206" i="4"/>
  <c r="R205" i="4"/>
  <c r="R204" i="4"/>
  <c r="R203" i="4"/>
  <c r="R202" i="4"/>
  <c r="R201" i="4"/>
  <c r="R200" i="4"/>
  <c r="R199" i="4"/>
  <c r="R198" i="4"/>
  <c r="R197" i="4"/>
  <c r="R196" i="4"/>
  <c r="R195" i="4"/>
  <c r="R194" i="4"/>
  <c r="R193" i="4"/>
  <c r="R192" i="4"/>
  <c r="R191" i="4"/>
  <c r="R190" i="4"/>
  <c r="R189" i="4"/>
  <c r="R188" i="4"/>
  <c r="R187" i="4"/>
  <c r="R186" i="4"/>
  <c r="R185" i="4"/>
  <c r="R184" i="4"/>
  <c r="R183" i="4"/>
  <c r="R182" i="4"/>
  <c r="R181" i="4"/>
  <c r="R180" i="4"/>
  <c r="R179" i="4"/>
  <c r="R178" i="4"/>
  <c r="R177" i="4"/>
  <c r="R176" i="4"/>
  <c r="R175" i="4"/>
  <c r="R174" i="4"/>
  <c r="R173" i="4"/>
  <c r="R172" i="4"/>
  <c r="R171" i="4"/>
  <c r="R170" i="4"/>
  <c r="R169" i="4"/>
  <c r="R168" i="4"/>
  <c r="R167" i="4"/>
  <c r="R166" i="4"/>
  <c r="R165" i="4"/>
  <c r="R164" i="4"/>
  <c r="R163" i="4"/>
  <c r="R162" i="4"/>
  <c r="R161" i="4"/>
  <c r="R160" i="4"/>
  <c r="R159" i="4"/>
  <c r="R158" i="4"/>
  <c r="R157" i="4"/>
  <c r="R156" i="4"/>
  <c r="R155" i="4"/>
  <c r="R154" i="4"/>
  <c r="R153" i="4"/>
  <c r="R152" i="4"/>
  <c r="R151" i="4"/>
  <c r="R150" i="4"/>
  <c r="R149" i="4"/>
  <c r="R148" i="4"/>
  <c r="R147" i="4"/>
  <c r="R146" i="4"/>
  <c r="R145" i="4"/>
  <c r="R144" i="4"/>
  <c r="R143" i="4"/>
  <c r="R142" i="4"/>
  <c r="R141" i="4"/>
  <c r="R140" i="4"/>
  <c r="R139" i="4"/>
  <c r="R138" i="4"/>
  <c r="R137" i="4"/>
  <c r="R136" i="4"/>
  <c r="R135" i="4"/>
  <c r="R134" i="4"/>
  <c r="R133" i="4"/>
  <c r="R132" i="4"/>
  <c r="R131" i="4"/>
  <c r="R130" i="4"/>
  <c r="R129" i="4"/>
  <c r="R128" i="4"/>
  <c r="R127" i="4"/>
  <c r="R126" i="4"/>
  <c r="R125" i="4"/>
  <c r="R124" i="4"/>
  <c r="R123" i="4"/>
  <c r="R122" i="4"/>
  <c r="R121" i="4"/>
  <c r="R120" i="4"/>
  <c r="R119" i="4"/>
  <c r="R118" i="4"/>
  <c r="R117" i="4"/>
  <c r="R116" i="4"/>
  <c r="R115" i="4"/>
  <c r="R114" i="4"/>
  <c r="R113" i="4"/>
  <c r="R112" i="4"/>
  <c r="R111" i="4"/>
  <c r="R110" i="4"/>
  <c r="R109" i="4"/>
  <c r="R108" i="4"/>
  <c r="R107" i="4"/>
  <c r="R106" i="4"/>
  <c r="R105" i="4"/>
  <c r="R104" i="4"/>
  <c r="R103" i="4"/>
  <c r="R102" i="4"/>
  <c r="R101" i="4"/>
  <c r="R100" i="4"/>
  <c r="R99" i="4"/>
  <c r="R98" i="4"/>
  <c r="R97" i="4"/>
  <c r="R96" i="4"/>
  <c r="R95" i="4"/>
  <c r="R94" i="4"/>
  <c r="R93" i="4"/>
  <c r="R92" i="4"/>
  <c r="R91" i="4"/>
  <c r="R90" i="4"/>
  <c r="R89" i="4"/>
  <c r="R88" i="4"/>
  <c r="R87" i="4"/>
  <c r="R86" i="4"/>
  <c r="R85" i="4"/>
  <c r="R84" i="4"/>
  <c r="R83" i="4"/>
  <c r="R82" i="4"/>
  <c r="R81" i="4"/>
  <c r="R80" i="4"/>
  <c r="R79" i="4"/>
  <c r="R78" i="4"/>
  <c r="R77" i="4"/>
  <c r="R76" i="4"/>
  <c r="R75" i="4"/>
  <c r="R74" i="4"/>
  <c r="R73" i="4"/>
  <c r="R72" i="4"/>
  <c r="R71" i="4"/>
  <c r="R70" i="4"/>
  <c r="R69" i="4"/>
  <c r="R68" i="4"/>
  <c r="R67" i="4"/>
  <c r="R66" i="4"/>
  <c r="R65" i="4"/>
  <c r="R64" i="4"/>
  <c r="R63" i="4"/>
  <c r="R62" i="4"/>
  <c r="R61" i="4"/>
  <c r="R60" i="4"/>
  <c r="R59" i="4"/>
  <c r="R58" i="4"/>
  <c r="R57" i="4"/>
  <c r="R56" i="4"/>
  <c r="R55" i="4"/>
  <c r="R54" i="4"/>
  <c r="R53" i="4"/>
  <c r="R52" i="4"/>
  <c r="R51" i="4"/>
  <c r="R50" i="4"/>
  <c r="R49" i="4"/>
  <c r="R48" i="4"/>
  <c r="R47" i="4"/>
  <c r="R46" i="4"/>
  <c r="R45" i="4"/>
  <c r="R44" i="4"/>
  <c r="R43" i="4"/>
  <c r="R42" i="4"/>
  <c r="R41" i="4"/>
  <c r="R40" i="4"/>
  <c r="R39" i="4"/>
  <c r="R38" i="4"/>
  <c r="R37" i="4"/>
  <c r="R36" i="4"/>
  <c r="R35" i="4"/>
  <c r="R34" i="4"/>
  <c r="R33" i="4"/>
  <c r="R32" i="4"/>
  <c r="R31" i="4"/>
  <c r="R30" i="4"/>
  <c r="R29" i="4"/>
  <c r="R28" i="4"/>
  <c r="R27" i="4"/>
  <c r="R26" i="4"/>
  <c r="R25" i="4"/>
  <c r="R24" i="4"/>
  <c r="R23" i="4"/>
  <c r="R22" i="4"/>
  <c r="R21" i="4"/>
  <c r="R20" i="4"/>
  <c r="R19" i="4"/>
  <c r="R18" i="4"/>
  <c r="R17" i="4"/>
  <c r="R16" i="4"/>
  <c r="R15" i="4"/>
  <c r="R14" i="4"/>
  <c r="R13" i="4"/>
  <c r="R12" i="4"/>
  <c r="R11" i="4"/>
  <c r="R10" i="4"/>
  <c r="R9" i="4"/>
  <c r="R8" i="4"/>
  <c r="R7" i="4"/>
  <c r="R6" i="4"/>
  <c r="R5" i="4"/>
  <c r="R4" i="4"/>
  <c r="R3" i="4"/>
  <c r="R2" i="4"/>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F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4" i="1"/>
  <c r="R3" i="1"/>
  <c r="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E693" authorId="0" shapeId="0" xr:uid="{855E8B82-D135-42FB-B592-B63578929C2A}">
      <text>
        <r>
          <rPr>
            <b/>
            <sz val="9"/>
            <color indexed="81"/>
            <rFont val="Tahoma"/>
            <family val="2"/>
          </rPr>
          <t>LENOVO:</t>
        </r>
        <r>
          <rPr>
            <sz val="9"/>
            <color indexed="81"/>
            <rFont val="Tahoma"/>
            <family val="2"/>
          </rPr>
          <t xml:space="preserve">
APORTE CRIC 1.203.253.948</t>
        </r>
      </text>
    </comment>
    <comment ref="E695" authorId="0" shapeId="0" xr:uid="{56B07061-122E-410C-AF90-F02065DDBA2B}">
      <text>
        <r>
          <rPr>
            <b/>
            <sz val="9"/>
            <color indexed="81"/>
            <rFont val="Tahoma"/>
            <family val="2"/>
          </rPr>
          <t>LENOVO:</t>
        </r>
        <r>
          <rPr>
            <sz val="9"/>
            <color indexed="81"/>
            <rFont val="Tahoma"/>
            <family val="2"/>
          </rPr>
          <t xml:space="preserve">
Centro Colombo Americano  ($370.627.911)</t>
        </r>
      </text>
    </comment>
    <comment ref="E697" authorId="0" shapeId="0" xr:uid="{C062FC60-1C1C-4A63-8FF3-FD66A7CB5CCA}">
      <text>
        <r>
          <rPr>
            <b/>
            <sz val="9"/>
            <color indexed="81"/>
            <rFont val="Tahoma"/>
            <family val="2"/>
          </rPr>
          <t>LENOVO:</t>
        </r>
        <r>
          <rPr>
            <sz val="9"/>
            <color indexed="81"/>
            <rFont val="Tahoma"/>
            <family val="2"/>
          </rPr>
          <t xml:space="preserve">
valle 454.000.000</t>
        </r>
      </text>
    </comment>
    <comment ref="E703" authorId="0" shapeId="0" xr:uid="{8B752843-9771-40F2-822D-507D5908D323}">
      <text>
        <r>
          <rPr>
            <b/>
            <sz val="9"/>
            <color indexed="81"/>
            <rFont val="Tahoma"/>
            <family val="2"/>
          </rPr>
          <t>LENOVO:</t>
        </r>
        <r>
          <rPr>
            <sz val="9"/>
            <color indexed="81"/>
            <rFont val="Tahoma"/>
            <family val="2"/>
          </rPr>
          <t xml:space="preserve">
UNIVERSIDAD 200.628.125</t>
        </r>
      </text>
    </comment>
    <comment ref="E709" authorId="0" shapeId="0" xr:uid="{EB8E1A1C-0820-4224-8831-9D9B19C8FE50}">
      <text>
        <r>
          <rPr>
            <b/>
            <sz val="9"/>
            <color indexed="81"/>
            <rFont val="Tahoma"/>
            <family val="2"/>
          </rPr>
          <t>LENOVO:</t>
        </r>
        <r>
          <rPr>
            <sz val="9"/>
            <color indexed="81"/>
            <rFont val="Tahoma"/>
            <family val="2"/>
          </rPr>
          <t xml:space="preserve">
FONDO 9.216.000.000
BRITISH 1.521.347.889
MEN 500.000.000</t>
        </r>
      </text>
    </comment>
    <comment ref="E718" authorId="0" shapeId="0" xr:uid="{713B82E3-25A0-49BC-BFCF-D8CED33F7757}">
      <text>
        <r>
          <rPr>
            <b/>
            <sz val="9"/>
            <color indexed="81"/>
            <rFont val="Tahoma"/>
            <family val="2"/>
          </rPr>
          <t>LENOVO:</t>
        </r>
        <r>
          <rPr>
            <sz val="9"/>
            <color indexed="81"/>
            <rFont val="Tahoma"/>
            <family val="2"/>
          </rPr>
          <t xml:space="preserve">
UNIMINUTO $337.480.000</t>
        </r>
      </text>
    </comment>
    <comment ref="E721" authorId="0" shapeId="0" xr:uid="{AA40A5FB-32CA-41A4-A13C-C2E7EBE9E17F}">
      <text>
        <r>
          <rPr>
            <b/>
            <sz val="9"/>
            <color indexed="81"/>
            <rFont val="Tahoma"/>
            <family val="2"/>
          </rPr>
          <t>LENOVO:</t>
        </r>
        <r>
          <rPr>
            <sz val="9"/>
            <color indexed="81"/>
            <rFont val="Tahoma"/>
            <family val="2"/>
          </rPr>
          <t xml:space="preserve">
UNIAMAZONIA $331.457.000</t>
        </r>
      </text>
    </comment>
    <comment ref="E722" authorId="0" shapeId="0" xr:uid="{C6FD430E-43FE-4DD8-8C8F-2694D440C27F}">
      <text>
        <r>
          <rPr>
            <b/>
            <sz val="9"/>
            <color indexed="81"/>
            <rFont val="Tahoma"/>
            <family val="2"/>
          </rPr>
          <t>LENOVO:</t>
        </r>
        <r>
          <rPr>
            <sz val="9"/>
            <color indexed="81"/>
            <rFont val="Tahoma"/>
            <family val="2"/>
          </rPr>
          <t xml:space="preserve">
MINCIENCIAS 3.605.000.00
</t>
        </r>
      </text>
    </comment>
    <comment ref="E723" authorId="0" shapeId="0" xr:uid="{76DD1C43-5B31-4C2F-8FDE-F506FBD4490C}">
      <text>
        <r>
          <rPr>
            <b/>
            <sz val="9"/>
            <color indexed="81"/>
            <rFont val="Tahoma"/>
            <family val="2"/>
          </rPr>
          <t>LENOVO:</t>
        </r>
        <r>
          <rPr>
            <sz val="9"/>
            <color indexed="81"/>
            <rFont val="Tahoma"/>
            <family val="2"/>
          </rPr>
          <t xml:space="preserve">
UNAL $1.845.506.639</t>
        </r>
      </text>
    </comment>
    <comment ref="E728" authorId="0" shapeId="0" xr:uid="{3BDAACE8-18FD-49FB-BE3B-E4B98E623B51}">
      <text>
        <r>
          <rPr>
            <b/>
            <sz val="9"/>
            <color indexed="81"/>
            <rFont val="Tahoma"/>
            <family val="2"/>
          </rPr>
          <t>LENOVO:</t>
        </r>
        <r>
          <rPr>
            <sz val="9"/>
            <color indexed="81"/>
            <rFont val="Tahoma"/>
            <family val="2"/>
          </rPr>
          <t xml:space="preserve">
COOPERATIVA  214.600.000 </t>
        </r>
      </text>
    </comment>
    <comment ref="E729" authorId="0" shapeId="0" xr:uid="{BD5852EE-E01C-4C22-BADB-73E0DD07EF29}">
      <text>
        <r>
          <rPr>
            <b/>
            <sz val="9"/>
            <color indexed="81"/>
            <rFont val="Tahoma"/>
            <family val="2"/>
          </rPr>
          <t>LENOVO:</t>
        </r>
        <r>
          <rPr>
            <sz val="9"/>
            <color indexed="81"/>
            <rFont val="Tahoma"/>
            <family val="2"/>
          </rPr>
          <t xml:space="preserve">
UCALDAS 292.000.000</t>
        </r>
      </text>
    </comment>
    <comment ref="E733" authorId="0" shapeId="0" xr:uid="{426C7885-5F07-405A-A1D7-24D24D78A7A5}">
      <text>
        <r>
          <rPr>
            <b/>
            <sz val="9"/>
            <color indexed="81"/>
            <rFont val="Tahoma"/>
            <family val="2"/>
          </rPr>
          <t>LENOVO:</t>
        </r>
        <r>
          <rPr>
            <sz val="9"/>
            <color indexed="81"/>
            <rFont val="Tahoma"/>
            <family val="2"/>
          </rPr>
          <t xml:space="preserve">
OEI 2.033.930.000</t>
        </r>
      </text>
    </comment>
    <comment ref="E747" authorId="0" shapeId="0" xr:uid="{95F0E116-AD41-4F3D-BA93-90EE69BAC7D3}">
      <text>
        <r>
          <rPr>
            <b/>
            <sz val="9"/>
            <color indexed="81"/>
            <rFont val="Tahoma"/>
            <family val="2"/>
          </rPr>
          <t>LENOVO:</t>
        </r>
        <r>
          <rPr>
            <sz val="9"/>
            <color indexed="81"/>
            <rFont val="Tahoma"/>
            <family val="2"/>
          </rPr>
          <t xml:space="preserve">
REDMUTIS
$118.600.000</t>
        </r>
      </text>
    </comment>
  </commentList>
</comments>
</file>

<file path=xl/sharedStrings.xml><?xml version="1.0" encoding="utf-8"?>
<sst xmlns="http://schemas.openxmlformats.org/spreadsheetml/2006/main" count="13628" uniqueCount="2544">
  <si>
    <t>No. CONTRATO</t>
  </si>
  <si>
    <t>NOMBRE DEL CONTRATISTA</t>
  </si>
  <si>
    <t>PERSONA NATURAL / JURIDICA</t>
  </si>
  <si>
    <t>NIT / CC</t>
  </si>
  <si>
    <t>VALOR INICIAL DEL CONTRATO</t>
  </si>
  <si>
    <t>OBJETO</t>
  </si>
  <si>
    <t>MODALIDAD DE CONTRATO</t>
  </si>
  <si>
    <t xml:space="preserve">CLASE DE CONTRATO </t>
  </si>
  <si>
    <t>FECHA DE SUSCRIPCION</t>
  </si>
  <si>
    <t>FECHA DE TERMINACION INICIAL</t>
  </si>
  <si>
    <t>DEPENDENCIA SOLICITANTE</t>
  </si>
  <si>
    <t>DESPACHO-VIC-SECRE</t>
  </si>
  <si>
    <t>ADICIONES</t>
  </si>
  <si>
    <t>PRORROGAS</t>
  </si>
  <si>
    <t>TERMINACION CON PRORROGA/SUSPENSION</t>
  </si>
  <si>
    <t>FECHA DE TERMINACION FINAL</t>
  </si>
  <si>
    <t>REDUCCION Y/O LIBRACION</t>
  </si>
  <si>
    <t>VALOR TOTAL</t>
  </si>
  <si>
    <t>ESTADO</t>
  </si>
  <si>
    <t>CO1.PCCNTR.3165128</t>
  </si>
  <si>
    <t>DIANA YAMILE TERNERA URBINA</t>
  </si>
  <si>
    <t>NATURAL</t>
  </si>
  <si>
    <t>PRESTAR SERVICIOS PROFESIONALES JURÍDICOS DE FORMA TEMPORAL A LA SUBDIRECCIÓN DE CONTRATACIÓN, PARA ORIENTAR Y REVISAR LOS TRÁMITES QUE SURJAN DE LOS DIFERENTES PROCESOS DE CONTRATACIÓN.</t>
  </si>
  <si>
    <t>CONTRATACION DIRECTA</t>
  </si>
  <si>
    <t>PRESTACION DE SERVICIOS PROFESIONALES</t>
  </si>
  <si>
    <t>SUBDIRECCION DE CONTRATACION</t>
  </si>
  <si>
    <t>SECRETARÍA GENERAL</t>
  </si>
  <si>
    <t>EJECUCION</t>
  </si>
  <si>
    <t>CO1.PCCNTR.3165168</t>
  </si>
  <si>
    <t>DIANA KATHERINE NIÑO MESA</t>
  </si>
  <si>
    <t>PRESTAR SERVICIOS PROFESIONALES DE FORMA TEMPORAL A LA SUBDIRECCIÓN DE CONTRATACIÓN, PARA REVISAR JURÍDICAMENTE LOS TRÁMITES QUE SURJAN DE LOS DIFERENTES PROCESOS DE CONTRATACIÓN</t>
  </si>
  <si>
    <t>CO1.PCCNTR.3165164</t>
  </si>
  <si>
    <t>HENRY ZABALA VALBUENA</t>
  </si>
  <si>
    <t xml:space="preserve">PRESTAR SERVICIOS PROFESIONALES DE FORMA TEMPORAL A LA SUBDIRECCIÓN DE CONTRATACIÓN, PARA REALIZAR EL SEGUIMIENTO DE LOS ASPECTOS FINANCIEROS Y PRESUPUESTALES DE LOS TRÁMITES QUE SURJAN EN LOS DIFERENTES PROCESOS DE CONTRATACIÓN, Y ELABORAR Y CONSOLIDAR LOS INFORMES REQUERIDOS POR LOS ENTES DE CONTROL. </t>
  </si>
  <si>
    <t>CO1.PCCNTR.3165995</t>
  </si>
  <si>
    <t>ALEJANDRO JOSE PIRABAN DUQUE</t>
  </si>
  <si>
    <t>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t>
  </si>
  <si>
    <t>CO1.PCCNTR.3165690</t>
  </si>
  <si>
    <t>LUIS EDUARDO BERNAL ROMERO</t>
  </si>
  <si>
    <t>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t>
  </si>
  <si>
    <t>CO1.PCCNTR.3165896</t>
  </si>
  <si>
    <t>JONNATHAN MONTOYA SAENZ</t>
  </si>
  <si>
    <t>CO1.PCCNTR.3165986</t>
  </si>
  <si>
    <t>DIANA MILENA CORTES CASAS</t>
  </si>
  <si>
    <t>CO1.PCCNTR.3166302</t>
  </si>
  <si>
    <t>JUAN CARLOS GONZALEZ MEDINA</t>
  </si>
  <si>
    <t>PRESTAR SERVICIOS PROFESIONALES DE FORMA TEMPORAL A LA SUBDIRECCIÓN DE CONTRATACIÓN, PARA REVISAR, ANALIZAR, ELABORAR Y GESTIONAR LOS DIFERENTES TRÁMITES Y ACTUACIONES QUE SURJAN DE LOS PROCESOS DE CONTRATACIÓN EN SUS DIFERENTES ETAPAS Y QUE ADELANTE EL MINISTERIO DE EDUCACIÓN NACIONAL</t>
  </si>
  <si>
    <t>CO1.PCCNTR.3166607</t>
  </si>
  <si>
    <t>JEIMMY NATALY CASTRO CASTRO</t>
  </si>
  <si>
    <t>PRESTAR TEMPORAL Y CON PLENA AUTONOMIA ADMINISTRATIVA, LOS SERVICIOS PROFESIONALESEN EL TRAMITE, CONTROL Y SEGUIMIENTO A LOS ASUNTOS QUE SE GENEREN RELACIONADOS EN TEMAS DE CONTRATACIÓN, PRESUPUESTALES, FINANCIEROS Y DE GESTIÓN A CARGO DE LA UNIDAD DE ATENCIÓN AL CIUDADANO.</t>
  </si>
  <si>
    <t>UNIDAD DE ATENCION AL CIUDADANO</t>
  </si>
  <si>
    <t>CO1.PCCNTR.3166466</t>
  </si>
  <si>
    <t>MARTHA LUCIA ROSERO YEPEZ</t>
  </si>
  <si>
    <t>PRESTAR TEMPORALMENTE Y CON PLENA AUTONOMIA ADMINISTRATIVA, LOS SERVICIOS PROFESIONALES EN LA UNIDAD DE ATENCIÓN AL CIUDADANO PARA ATENDER REQUERIMIENTOS DE ORGANOS DE CONTROL, JUDICIALES Y ADMINISTRATIVOS.</t>
  </si>
  <si>
    <t>CO1.PCCNTR.3166281</t>
  </si>
  <si>
    <t>MARIA NELCY SANCHEZ BERNAL</t>
  </si>
  <si>
    <t>PRESTAR TEMPORAL Y CON PLENA AUTONOMIA ADMINISTRATIVA, LOS SERVICIOS PROFESIONALES APOYANDO LAS ACTIVIDADES PROPIAS DE SERVICIO AL CIUDADANO EN EL MARCO DEL MODELO INTEGRADO DE PLANEACION Y GESTION (MIPG) EN LA UNIDAD DE ATENCION AL CIUDADANO Y SECRETARIAS DE EDUCACION</t>
  </si>
  <si>
    <t>CO1.PCCNTR.3166912</t>
  </si>
  <si>
    <t>MARYURI IVONNE ACOSTA CONTRERAS</t>
  </si>
  <si>
    <t>PRESTAR TEMPORAL Y CON PLENA AUTONOMIA ADMINISTRATIVA, LOS SERVICIOS PROFESIONALES EN LA UNIDAD DE ATENCION AL CIUDADANO EN LAS ACTIVIDADES DE LOS PROCEDIMIENTOS DE RECEPCION, RADICACION, DISTRIBUCION Y GESTION DE LAS COMUNICACIONES EXTERNAS, PQRSD Y REALIZAR EL MONITOREO DE LAS COMUNICACIONES DE LAS SECRETARIAS DE EDUCACION.</t>
  </si>
  <si>
    <t>CO1.PCCNTR.3166662</t>
  </si>
  <si>
    <t>EDWARD FABIAN MORENO MEDINA</t>
  </si>
  <si>
    <t>PRESTAR TEMPORALMENTE Y CON PLENA AUTONOMIA ADMINISTRATIVA, SERVICIOS PROFESIONALES EN LAS ACTIVIDADES RELACIONADAS CON LOS PROCEDIMIENTOS DE DIGITALIZACIÓN DE DOCUMENTOS FÍSICOS, PROCEDIMIENTOS DE TRANSFERENCIAS DOCUMENTALES PRIMARIAS Y EN EL PROCEDIMIENTO DE ORGANIZACIÓN Y ADMINISTRACIÓN DE ARCHIVO DE GESTIÓN, DEL MINISTERIO DE EDUCACIÓN NACIONAL</t>
  </si>
  <si>
    <t>CO1.PCCNTR.3166495</t>
  </si>
  <si>
    <t>ZULY ARIAS RUIZ</t>
  </si>
  <si>
    <t>PRESTAR TEMPORAL Y CON PLENA AUTONOMIA ADMINISTRATIVA, LOS SERVICIOS PROFESIONALES APOYANDO LAS ACTIVIDADES DE MONITOREO A LAS SECRETARIAS DE EDUCACIÓN Y LAS RELACIONADAS CON LA ADMINISTRACIÓN DEL ARCHIVO DE GESTIÓN, ACTUALIZACIÓN DE TABLAS DE RETENCIÓN DOCUMENTAL Y DIGITALIZACIÓN DEL MINISTEIRO DE EDUCACION NACIONAL</t>
  </si>
  <si>
    <t>CO1.PCCNTR.3166702</t>
  </si>
  <si>
    <t>HECTOR JAVIER VENEGAS SALAS</t>
  </si>
  <si>
    <t xml:space="preserve">PRESTAR SERVICIOS PROFESIONALES JURÍDICOS DE FORMA TEMPORAL A LA SUBDIRECCIÓN DE CONTRATACIÓN, PARA ORIENTAR Y REVISAR LOS TRÁMITES QUE SURJAN DE LOS PROCESOS ADMINISTRATIVOS SANCIONATORIOS Y AQUELLOS PROPIOS DE LA LIQUIDACIÓN DE CONVENIOS Y CONTRATOS </t>
  </si>
  <si>
    <t>CO1.PCCNTR.3166588</t>
  </si>
  <si>
    <t>YOLMAN ANDRES ROMERO NAVAS</t>
  </si>
  <si>
    <t>PRESTAR SERVICIOS DE APOYO A LA GESTIÓN DE FORMA TEMPORAL A LA SUBDIRECCIÓN DE CONTRATACIÓN, PARA APOYAR EN LOS DIFERENTES TRÁMITES QUE SURJAN DE LOS PROCESOS DE CONTRATACIÓN.</t>
  </si>
  <si>
    <t>PRESTACION DE SERVICIOS DE APOYO A LA GESTION</t>
  </si>
  <si>
    <t>CO1.PCCNTR.3166289</t>
  </si>
  <si>
    <t>NATY ALEJANDRA RAMIREZ AVENDAÑO</t>
  </si>
  <si>
    <t>PRESTAR TEMPORAL Y CON PLENA AUTONOMIA ADMINISTRATIVA, LOS SERVICIOS PROFESIONALES PARA APOYAR LA SUPERVISIÓN INTEGRAL DE LOS CONTRATOS RELACIONADOS CON LA ADMINISTRACIÓN, Y CUSTODIA DE LOS ARCHIVOS DEL MINISTERIO DE EDUCACION NACIONAL.</t>
  </si>
  <si>
    <t>CO1.PCCNTR.3167676</t>
  </si>
  <si>
    <t>ANDERSON JULIAN LLANOS RUIZ</t>
  </si>
  <si>
    <t>PRESTAR TEMPORAL Y CON PLENA AUTONOMIA ADMINISTRATIVA LOS SERVICIOS PROFESIONALES PARA REALIZAR LA PROGRAMACIÓN INFORMATICA DEL SISTEMA SAC V..2.0, SKOR Y OTROS PROGARAMAS QUE REQUIERE LA UNIDAD Y BRINDAR A LAS SECRETARÍAS DE EDUCACION EL APOYO TÉCNICO Y FUNCIONAL PARA EL USO ADECUADO DE LA HERRAMIENTA.</t>
  </si>
  <si>
    <t>CO1.PCCNTR.3166487</t>
  </si>
  <si>
    <t>LUISA FERNANDA LARA ALVAREZ</t>
  </si>
  <si>
    <t>PRESTAR TEMPORAL Y CON PLENA AUTONOMIA ADMINISTRATIVA, LOS SERVICIOS PROFESIONALES APOYANDO LAS ACTIVIDADES DANDO A CONOCER AL PÚBLICO Y A LOS INTERESADOS, LOS ACTOS, CONTRATOS Y RESOLUCIONES, MEDIANTE LAS COMUNICACIONES, NOTIFICACIONES Y PUBLICACIONES QUE ORDENE LA LEY</t>
  </si>
  <si>
    <t>CO1.PCCNTR.3166476</t>
  </si>
  <si>
    <t>XIMENA GAITAN SILVA</t>
  </si>
  <si>
    <t>PRESTAR TEMPORAL Y CON PLENA AUTONOMIA ADMINISTRATIVA, LOS SERVICIOS PROFESIONALES EN LAS ACTIVIDADES RELACIONADAS CON LOS PROCEDIMIENTOS DE TRANSFERENCIAS DOCUMENTALES PRIMARIAS, GESTIÓN DEL CENTRO DE DOCUMENTACIÓN, ORGANIZACIÓN DEL ARCHIVO DE GESTIÓN Y LA IMPLEMENTACIÓN DE LA POLITICA DE GESTIÓN DOCUMENTAL.</t>
  </si>
  <si>
    <t>CO1.PCCNTR.3169318</t>
  </si>
  <si>
    <t>ORLANDO DIAZ HERRERA</t>
  </si>
  <si>
    <t>PRESTAR SERVICIOS PROFESIONALES DE FORMA TEMPORAL, PARA ORIENTAR Y REVISAR LOS ASPECTOS FINANCIEROS Y PRESUPUESTALES QUE SURJAN EN LOS DIFERENTES PROCESOS DE CONTRATACIÓN QUE ADELANTE EL MINISTERIO DE EDUCACIÓN NACIONAL</t>
  </si>
  <si>
    <t>CO1.PCCNTR.3171253</t>
  </si>
  <si>
    <t>ANASTASIA JULIAO NACITH</t>
  </si>
  <si>
    <t>PRESTAR TEMPORALMENTE Y CON PLENA AUTONOMIA ADMINISTRATIVA, LOS SERVICIOS PROFESIONALES ESPECIALIZADOS EN MATERIA JURÍDICA Y DE GESTIÓN QUE LE CORRESPONDAN A LA SECRETARÍA GENERAL EN EL CUMPLIMIENTO DE SU MISIONALIDAD.</t>
  </si>
  <si>
    <t>CO1.PCCNTR.3168691</t>
  </si>
  <si>
    <t>CARMEN ZAMBRANO RUIZ</t>
  </si>
  <si>
    <t>PRESTAR SERVICIOS PROFESIONALES DE FORMA TEMPORAL PARA ELABORAR Y CONSOLIDAR LOS INFORMES RELACIONADOS CON LOS TRÁMITES PROPIOS DE LA LIQUIDACIÓN DE CONVENIOS Y CONTRATOS SUSCRITOS POR EL MINISTERIO DE EDUCACIÓN NACIONAL.</t>
  </si>
  <si>
    <t>CO1.PCCNTR.3174615</t>
  </si>
  <si>
    <t>ANGELA ANDREA MONROY HIGUERA</t>
  </si>
  <si>
    <t>PRESTACIÓN DE SERVICIOS PROFESIONALES DE FORMA TEMPORAL, PARA ORIENTAR Y REVISAR LOS ASPECTOS FINANCIEROS Y PRESUPUESTALES QUE SURJAN EN LOS DIFERENTES PROCESOS DE CONTRATACIÓN QUE ADELANTE EL VICEMINISTERIO DE EDUCACIÓN PRESCOLAR BÁSICA Y MEDIA Y SUS RESPECTIVAS DIRECCIONES Y SUBDIRECCIONES.</t>
  </si>
  <si>
    <t>CO1.PCCNTR.3172305</t>
  </si>
  <si>
    <t>ADRIANA SABOGAL JARAMILLO</t>
  </si>
  <si>
    <t xml:space="preserve">PRESTAR SERVICIOS PROFESIONALES DE MANERA TEMPORAL PARA REALIZAR LAS ACTIVIDADES RELACIONADAS CON EL PROYECTO DE "TRAYECTORIAS EDUCATIVAS" EN RELACION CON EL ACOMPAÑAMIENTO DE LA GESTION JURIDICA Y CONTRACTUAL DE LA SUBDIRECCION DE PERMANENCIA. </t>
  </si>
  <si>
    <t>SUBDIRECCION DE PERMANENCIA</t>
  </si>
  <si>
    <t>BASICA</t>
  </si>
  <si>
    <t>CO1.PCCNTR.3172326</t>
  </si>
  <si>
    <t>LILIANA RODRIGUEZ MORENO</t>
  </si>
  <si>
    <t xml:space="preserve">PRESTAR SERVICIOS PROFESIONALES DE MANERA TEMPORAL PARA REALIZAR ACTIVIDADES RELACIONADAS CON EL PROYECTO DE "TRAYECTORIAS EDUCATIVAS" EN LA IMPLEMENTACION, SEGUIMIENTO Y ACOMPAÑAMIENTO DE ESTRATEGIAS ORIENTADAS A LA PERMANENCIA EDUCATIVA DE LA POBLACION RURAL Y/O EN CONDICION DE VULNERABILIDAD </t>
  </si>
  <si>
    <t>CO1.PCCNTR.3174955</t>
  </si>
  <si>
    <t>OSCAR ANDRES GONZALEZ MUÑOZ</t>
  </si>
  <si>
    <t>PRESTAR SERVICIOS DE APOYO A LA GESTIÓN DE FORMA TEMPORAL A LA SUBDIRECCIÓN DE CONTRATACIÓN, PARA APOYAR EN EL DESARROLLO DE LAS SESIONES DEL COMITÉ DE CONTRATACIÓN Y EN LOS DIFERENTES TRÁMITES QUE SURJAN DE LOS PROCESOS DE CONTRATACIÓN.</t>
  </si>
  <si>
    <t>CO1.PCCNTR.3174647</t>
  </si>
  <si>
    <t>LEONARDO ALEXANDER CACERES CACERES</t>
  </si>
  <si>
    <t>PRESTAR SERVICIOS PROFESIONALES DE FORMA TEMPORAL A LA SUBDIRECCIÓN DE CONTRATACIÓN, PARA ELABORAR LOS INFORMES REQUERIDOS POR LOS ENTES DE CONTROL Y REVISAR LOS TRÁMITES QUE SURJAN DE LA LIQUIDACIÓN DE CONVENIOS Y CONTRATOS.</t>
  </si>
  <si>
    <t>CO1.PCCNTR.3174483</t>
  </si>
  <si>
    <t>ALEX ALBERTO ESTUPIÑAN GONZALEZ</t>
  </si>
  <si>
    <t>PRESTAR SERVICIOS PROFESIONALES DE FORMA TEMPORAL, PARA ORIENTAR A LA SUBDIRECCIÓN DE CONTRATACIÓN EN EL MANEJO Y OPERACIÓN DE LA GESTIÓN CONTRACTUAL EN EL SISTEMA ELECTRÓNICO DE CONTRATACIÓN PÚBLICA - SECOP Y TIENDA VIRTUAL DEL ESTADO COLOMBIANO</t>
  </si>
  <si>
    <t>CO1.PCCNTR.3174475</t>
  </si>
  <si>
    <t>RODRIGO PINZON MARIN</t>
  </si>
  <si>
    <t>PRESTAR SERVICIOS PROFESIONALES DE FORMA TEMPORAL A LA SUBDIRECCIÓN DE CONTRATACIÓN, PARA ORIENTAR Y REVISAR LOS ASPECTOS FINANCIEROS Y PRESUPUESTALES QUE SURJAN EN LOS DIFERENTES PROCESOS DE CONTRATACIÓN.</t>
  </si>
  <si>
    <t>CO1.PCCNTR.3174625</t>
  </si>
  <si>
    <t>MARTHA LORENA GALVIS PEREZ</t>
  </si>
  <si>
    <t>CO1.PCCNTR.3176647</t>
  </si>
  <si>
    <t>SANDRA MARISA RINCON AVILA</t>
  </si>
  <si>
    <t xml:space="preserve">PRESTAR SERVICIOS PROFESIONALES DE MANERA TEMPORAL PARA REALIZAR LAS ACTIVIDADES RELACIONADAS CON EL PROYECTO DE "TRAYECTORIAS EDUCATIVAS" CON EL PROPOSITO DE ORIENTAR Y ACOMPAÑAR EL DESARROLLO DE LA ESTRATEGIA DE ACOGIDA, BIENESTAR Y PERMANENCIA PARA POBLACIONES EN CONDICION DE VULNERABILIDAD, EN ARTICULACION CON OTROS SECTORES. </t>
  </si>
  <si>
    <t>CO1.PCCNTR.3176458</t>
  </si>
  <si>
    <t>JENIFER ANDREA MATEUS MALAVER</t>
  </si>
  <si>
    <t>PRESTAR SERVICIOS PROFESIONALES DE MANERA TEMPORAL PARA REALIZAR LAS ACTIVIDADES RELACIONADAS CON EL PROYECTO DE "TRAYECTORIAS EDUCATIVAS" EN EL SEGUIMIENTO AL CUMPLIMIENTO DE LAS METAS, INDICADORES Y ACTIVIDADES ORGANIZACIONALES, ASI COMO LA RECOPILACION Y ANALISIS DE LOS SOPORTES PARA LA ELABORACION DE REPORTES E INFORMES REQUERIDOS POR LA ENTIDAD.</t>
  </si>
  <si>
    <t>CO1.PCCNTR.3176489</t>
  </si>
  <si>
    <t>OLGA LUCIA LOPEZ TAPIAS</t>
  </si>
  <si>
    <t>PRESTAR SERVICIOS PROFESIONALES DE MANERA TEMPORAL PARA REALIZAR LAS ACTIVIDADES RELACIONADAS CON EL PROYECTO DE "TRAYECTORIAS EDUCATIVAS", CON EL PROPOSITO DE REALIZAR ACOMPAÑAMIENTO TERRITORIAL PARA PROMOVER LA ACOGIDA, BIENESTAR Y PERMANENCIA ESCOLAR.</t>
  </si>
  <si>
    <t>CO1.PCCNTR.3176479</t>
  </si>
  <si>
    <t>MARCELA LATORRE CANO</t>
  </si>
  <si>
    <t>PRESTAR SERVICIOS PROFESIONALES DE MANERA TEMPORAL PARA REALIZAR LAS ACTIVIDADES RELACIONADAS CON EL PROYECTO DE "TRAYECTORIAS EDUCATIVAS", CON EL PROPOSITO DE REALIZAR EL ACOMPAÑAMIENTO Y SEGUIMIENTO FINANCIERO</t>
  </si>
  <si>
    <t>CO1.PCCNTR.3176360</t>
  </si>
  <si>
    <t>EDGAR RANGEL ALDANA</t>
  </si>
  <si>
    <t>PRESTAR SERVICIOS PROFESIONALES DE MANERA TEMPORAL PARA REALIZAR LAS ACTIVIDADES RELACIONADAS CON EL PROYECTO DE "TRAYECTORIAS EDUCATIVAS", CON EL PROPOSITO DE APOYAR LA GESTION Y ARTICULACION DE LAS ACCIONES RELACIONADAS CON LAS ESTRATEGIAS DE PERMANENCIA ESCOLAR</t>
  </si>
  <si>
    <t>CO1.PCCNTR.3176443</t>
  </si>
  <si>
    <t>LUISA FERNANDA MEJIA VELASQUEZ</t>
  </si>
  <si>
    <t>PRESTAR SERVICIOS PROFESIONALES DE MANERA TEMPORAL PARA REALIZAR LAS ACTIVIDADES RELACIONADAS CON EL PROYECTO DE "TRAYECTORIAS EDUCATIVAS" EN LA IMPLEMENTACION Y SEGUIMIENTO DE ESTRATEGIAS EDUCATIVAS ORIENTADAS A LOS PROCESOS DE PAZ Y RECONCILIACIÓN EN LAS ZONAS RURALES DEL PAIS.</t>
  </si>
  <si>
    <t>CO1.PCCNTR.3176645</t>
  </si>
  <si>
    <t>ANDREA AURORA SUAREZ GUAYAMBUCO</t>
  </si>
  <si>
    <t>PRESTAR SERVICIOS PROFESIONALES DE MANERA TEMPORAL PARA REALIZAR LAS ACTIVIDADES RELACIONADAS CON EL PROYECTO DE "TRAYECTORIAS EDUCATIVAS" EN LA IMPLEMENTACIÓN DE ESTRATEGIAS PARA LA PROMOCIÓN DEL ACCESO, BIENESTAR Y PERMANENCIA QUE REDUZCA LA REPITENCIA Y DESERCIÓN DE LA POBLACIÓN ESCOLAR.</t>
  </si>
  <si>
    <t>CO1.PCCNTR.3177022</t>
  </si>
  <si>
    <t>JENIFER CAROLINA MARTINEZ BERNAL</t>
  </si>
  <si>
    <t>PRESTACIÓN DE SERVICIOS PROFESIONALES DE MANERA TEMPORAL PARA REALIZAR ACTIVIDADES ADMINISTRATIVAS Y FINANCIERAS EN LA OFICINA ASESORA JURÍDICA.</t>
  </si>
  <si>
    <t>OFICINA ASESORA JURIDICA</t>
  </si>
  <si>
    <t>DESPACHO</t>
  </si>
  <si>
    <t>CO1.PCCNTR.3172752</t>
  </si>
  <si>
    <t xml:space="preserve">LINA VANNESA PERDOMO CASTRILLON </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</si>
  <si>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LA ANALÍTICA INSTITUCIONAL Y EN EL FORTALECIMIENTO DE LA POLÍTICA DE GESTIÓN DE LA INFORMACIÓN ESTADÍSTICA.</t>
  </si>
  <si>
    <t>SUBDIRECCION DE DESARROLLO ORGANIZACIONAL</t>
  </si>
  <si>
    <t>CO1.PCCNTR.3172906</t>
  </si>
  <si>
    <t>MAURA YULIANA RAMIREZ GOEZ</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</si>
  <si>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CON ÉNFASIS EN EL COMPONENTE DE FORTALECIMIENTO INSTITUCIONAL Y SIMPLIFICACIÓN DE PROCESOS Y SERVICIO AL CIUDADANO.</t>
  </si>
  <si>
    <t>CO1.PCCNTR.3172939</t>
  </si>
  <si>
    <t>DAVID ALEJANDRO CEBALLOS GUANEME</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</si>
  <si>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LA GESTIÓN AMBIENTAL PARA EL BUEN USO DE LOS RECURSOS PÚBLICOS.</t>
  </si>
  <si>
    <t>CO1.PCCNTR.3172921</t>
  </si>
  <si>
    <t>MARTHA LUCIA OROZCO ARAUJO</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</si>
  <si>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GESTIÓN DEL CAMBIO Y LA CULTURA ORGANIZACIONAL.</t>
  </si>
  <si>
    <t>CO1.PCCNTR.3172539</t>
  </si>
  <si>
    <t>JORGE ARMANDO JAIMES ROJAS</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</si>
  <si>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DEL PLAN ANTICORRUPCIÓN.</t>
  </si>
  <si>
    <t>CO1.PCCNTR.3172959</t>
  </si>
  <si>
    <t>PAOLA ANDREA GUZMAN VANEGAS</t>
  </si>
  <si>
    <t>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GESTIÓN DEL TALENTO HUMANO Y GESTIÓN DEL CONOCIMIENTO Y LA INNOVACIÓN.</t>
  </si>
  <si>
    <t>CO1.PCCNTR.3177506</t>
  </si>
  <si>
    <t>JOHANA FERNANDA ROMERO ZAMBRANO</t>
  </si>
  <si>
    <t>PRESTACIÓN DE SERVICIOS PROFESIONALES DE MANERA TEMPORAL PARA REALIZAR ACTIVIDADES DE SEGUIMIENTO A LOS REQUERIMIENTOS DE ENTES DE CONTROL Y LAS DEMAS REQUERIDAS PARA TRAMITE CONTRACTUAL DE LA OFICINA ASESORA JURÍDICA.</t>
  </si>
  <si>
    <t>CO1.PCCNTR.3177912</t>
  </si>
  <si>
    <t>JHONATAN TIBOCHA RESTREPO</t>
  </si>
  <si>
    <t>PRESTACIÓN DE SERVICIOS PROFESIONALES DE MANERA TEMPORAL A LA OFICINA ASESORA JURÍDICA PARA LA REVISIÓN DE LOS ASUNTOS JUDICIALES O PREJUDICIALES QUE SE REQUIERAN, EN ESPECIAL EN LO RELACIONADO CON TUTELAS.</t>
  </si>
  <si>
    <t>CO1.PCCNTR.3177005</t>
  </si>
  <si>
    <t>ZULMA TATIANA HERRERA AGUILAR</t>
  </si>
  <si>
    <t xml:space="preserve">PRESTAR SERVICIOS PROFESIONALES DE MANERA TEMPORAL PARA REALIZAR LAS ACTIVIDADES RELACIONADAS CON EL PROYECTO DE "TRAYECTORIAS EDUCATIVAS", CON EL PROPOSITO DE ORIENTAR LA PLANEACIÓN, IMPLEMENTACIÓN Y SEGUIMIENTO AL CUMPLIMIENTO DE LOS PLANES DE PERMANENCIA Y LAS ESTRATEGIAS DE ACCESO, BIENESTAR Y PERMANENCIA. </t>
  </si>
  <si>
    <t>CO1.PCCNTR.3177039</t>
  </si>
  <si>
    <t>RUSBELLY MARICEL CABRERA ROSERO</t>
  </si>
  <si>
    <t>PRESTAR SERVICIOS PROFESIONALES DE MANERA TEMPORAL PARA REALIZAR LAS ACTIVIDADES RELACIONADAS CON EL PROYECTO DE "TRAYECTORIAS EDUCATIVAS", CON EL PROPOSITO DE REALIZAR ACCIONES DIRIGIDAS A LA IMPLEMENTACION Y SEGUIMIENTO DE PROYECTOS ESTRATÉGICOS DE EDUCACIÓN RURAL Y EDUCACION DE ADULTOS.</t>
  </si>
  <si>
    <t>CO1.PCCNTR.3177059</t>
  </si>
  <si>
    <t>PABLO ANDRES HERRERA CARO</t>
  </si>
  <si>
    <t>PRESTAR SERVICIOS PROFESIONALES AL MINISTERIO DE EDUCACION NACIONAL DE MANERA TEMPORAL, EN LA SUBDIRECCIÓN DE PERMANENCIA PARA ORIENTAR LA IMPLEMENTACION TERRITORIAL Y CONSOLIDAR INFORMACION DE LA ESTRATEGIA DE ACOGIDA, BIENESTAR Y PERMANENCIA ESCOLAR</t>
  </si>
  <si>
    <t>CO1.PCCNTR.3177106</t>
  </si>
  <si>
    <t>JORGE EDUARDO MORALES</t>
  </si>
  <si>
    <t xml:space="preserve">PRESTAR SERVICIOS PROFESIONALES DE MANERA TEMPORAL PARA REALIZAR LAS ACTIVIDADES RELACIONADAS CON EL PROYECTO DE "TRAYECTORIAS EDUCATIVAS", PARA LA IMPLEMENTACION Y ACOMPAÑAMIENTO DE PROYECTOS DIRIGIDOS AL ACCESO Y LA PERMANENCIA EDUCATIVA EN ZONAS RURALES Y LA POBLACION JÓVEN Y ADULTA. </t>
  </si>
  <si>
    <t>CO1.PCCNTR.3179026</t>
  </si>
  <si>
    <t>LIDA MAYERLY DIAZ VELANDIA</t>
  </si>
  <si>
    <t>PRESTACIÓN DE SERVICIOS PROFESIONALES DE MANERA TEMPORAL, EN LA OFICINA ASESORA JURÍDICA, PARA ELABORAR Y REVISAR CONCEPTOS Y RESPUESTAS A PETICIONES QUE SEAN COMPETENCIA DE LA OFICINA ASESORA JURÍDICA</t>
  </si>
  <si>
    <t>CO1.PCCNTR.3180032</t>
  </si>
  <si>
    <t>CRISTIAN EMILIO SUA SUAREZ</t>
  </si>
  <si>
    <t>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t>
  </si>
  <si>
    <t>SUBDIRECCION DE ACCESO</t>
  </si>
  <si>
    <t>CO1.PCCNTR.3180046</t>
  </si>
  <si>
    <t>BENJAMIN ALEJANDRO RIVERA MELO</t>
  </si>
  <si>
    <t>PRESTAR SERVICIOS PROFESIONALES, DE MANERA TEMPORAL EN ACTIVIDADES DEL PROYECTO DE INFRAESTRUCTURA RELACIONADAS CON EL APOYO A LA SUPERVISIÓN EN EL ASPECTO FINANCIERO.</t>
  </si>
  <si>
    <t>CO1.PCCNTR.3177832</t>
  </si>
  <si>
    <t>LUISA FERNANDA URRUTIA CORREDOR</t>
  </si>
  <si>
    <t>PRESTACIÓN DE SERVICIOS PROFESIONALES DE MANERA TEMPORAL A LA OFICINA ASESORA JURÍDICA PARA REALIZAR ACTIVIDADES JURÍDICAS RELACIONADAS CON LA DEFENSA JUDICIAL DEL MINISTERIO DE EDUCACIÓN NACIONAL Y HACER SEGUIMIENTO A LA GESTIÓN ENTRE LAS FIRMAS ENCARGADAS DE LA DEFENSA JUDICIAL Y LOS DESPACHOS JUDICIALES.</t>
  </si>
  <si>
    <t>CO1.PCCNTR.3180109</t>
  </si>
  <si>
    <t>SERGIO MICHEL SEGURA SARMIENTO</t>
  </si>
  <si>
    <t>PRESTAR SERVICIOS PROFESIONALES, DE MANERA TEMPORAL, PARA APOYAR LAS ACTIVIDADES RELACIONADAS CON LOS PROCESOS DE FORMULACIÓN, ESTRUCTURACIÓN, EJECUCIÓN, ASISTENCIA TÉCNICA Y SUPERVISIÓN DE PROYECTOS DE INFRAESTRUCTURA EDUCATIVA.</t>
  </si>
  <si>
    <t>CO1.PCCNTR.3179509</t>
  </si>
  <si>
    <t>KELLY PAOLA PALACIO MENDOZA</t>
  </si>
  <si>
    <t>PRESTAR SERVICIOS PROFESIONALES, DE MANERA TEMPORAL, PARA EL DESARROLLO DE LAS ACTIVIDADES ENCAMINADAS AL CUMPLIMIENTO DE LAS METAS ESTABLECIDAS EN EL PROYECTO DE INFRAESTRUCTURA EDUCATIVA, DOTACIÓN ESCOLAR E IMPLEMENTACIÓN DE ESTRATEGIAS DE CALIDAD Y COBERTURA NACIONAL, MEDIANTE LA ASISTENCIA Y ACOMPAÑAMIENTO JURÍDICO Y CONTRACTUAL.</t>
  </si>
  <si>
    <t>CO1.PCCNTR.3178348</t>
  </si>
  <si>
    <t>CARLOS MARIO PEINADO GUARIN CEDE A JAVIER ORLANDO CARDENAS RINCON</t>
  </si>
  <si>
    <t>PRESTAR SERVICIOS PROFESIONALES DE MANERA TEMPORAL PARA APOYAR LA ESTRUCTURACIÓN, EJECUCIÓN Y CIERRE DE LOS PROYECTOS DE INFRAESTRUCTURA EDUCATIVA Y DOTACIONES, EN ESPECIAL, AQUELLOS QUE SE DESARROLLAN EN EL MARCO DEL MECANISMO DE OBRAS POR IMPUESTOS PARA EL SECTOR EDUCATIVO</t>
  </si>
  <si>
    <t>CO1.PCCNTR.3178289</t>
  </si>
  <si>
    <t>IADER FERNANDO REYES BERNAL</t>
  </si>
  <si>
    <t>CO1.PCCNTR.3179502</t>
  </si>
  <si>
    <t>SERGIO LUIS THEVENING MACEA</t>
  </si>
  <si>
    <t>PRESTAR SERVICIOS PROFESIONALES, DE MANERA TEMPORAL, PARA ADELANTAR LA VERIFICACIÓN, CONSOLIDACIÓN, DIGITALIZACIÓN Y REPORTE DE LA INFORMACIÓN FINANCIERA DE LOS CONTRATOS Y/O CONVENIOS A TRAVÉS DE LOS CUALES SE EJECUTAN LOS PROYECTOS DE INFRAESTRUCTURA EDUCATIVA Y/O DOTACIÓN A CARGO DE LA SUBDIRECCIÓN DE ACCESO</t>
  </si>
  <si>
    <t>CO1.PCCNTR.3178434</t>
  </si>
  <si>
    <t>RAFAEL HUMBERTO RUEDA CAMACHO</t>
  </si>
  <si>
    <t>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t>
  </si>
  <si>
    <t>CO1.PCCNTR.3178104</t>
  </si>
  <si>
    <t>OSCAR GERARDO GARCIA ACOSTA</t>
  </si>
  <si>
    <t>PRESTACIÓN DE SERVICIOS PROFESIONALES DE MANERA TEMPORAL PARA REALIZAR ACTIVIDADES JURIDICO-ADMINISTRATIVAS Y CONTRACTUALES PARA LA OFICINA ASESORA JURÍDICA.</t>
  </si>
  <si>
    <t>CO1.PCCNTR.3176597</t>
  </si>
  <si>
    <t>MAYRA ALEJANDRA NIÑO MESA</t>
  </si>
  <si>
    <t>PRESTACIÓN DE SERVICIOS PROFESIONALES DE MANERA TEMPORAL PARA REALIZAR ACTIVIDADES ADMINISTRATIVAS EN LA OFICINA ASESORA JURÍDICA, EN EL MARCO DEL SISTEMA INTEGRADO DE GESTIÓN - SIG Y EN LO RELACIONADO CON LA GESTIÓN DEL TALENTO HUMANO.</t>
  </si>
  <si>
    <t>CO1.PCCNTR.3180639</t>
  </si>
  <si>
    <t>ANDRES FERNANDO LEMUS RENDON</t>
  </si>
  <si>
    <t>PRESTACIÓN DE SERVICIOS PROFESIONALES DE FORMA TEMPORAL A LA OFICINA DE COOPERACIÓN Y ASUNTOS INTERNACIONALES DEL MINISTERIO DE EDUCACIÓN NACIONAL PARA LA IMPLEMENTACIÓN Y SEGUIMIENTO DE LA ESTRATEGIA DE COOPERACIÓN, ESPECÍFICAMENTE CON ALIADOS DE PAÍSES EUROPEOS Y EN LA CONSOLIDACIÓN DE LA ESTRATEGIA DE INTERNACIONALIZACIÓN DE LA EDUCACIÓN SUPERIOR</t>
  </si>
  <si>
    <t>OFICINA DE COOPERACION Y ASUNTOS INTERNACIONALES</t>
  </si>
  <si>
    <t>CO1.PCCNTR.3179624</t>
  </si>
  <si>
    <t>ADRIANA BAREÑO ROJAS</t>
  </si>
  <si>
    <t>PRESTAR TEMPORALMENTE Y CON PLENA AUTONOMÍA ADMINISTRATIVA LOS SERVICIOS PROFESIONALES ESPECIALIZADOS, BRINDANDO APOYO EN EL CONTROL DE TODO EL CICLO DE LA GESTIÓN PRESUPUESTARIA DE LOS ASUNTOS A CARGO DE LA SECRETARÍA GENERAL DEL MEN</t>
  </si>
  <si>
    <t>CO1.PCCNTR.3181331</t>
  </si>
  <si>
    <t>MONICA LILIANA BENAVIDES REYES</t>
  </si>
  <si>
    <t>PRESTACIÓN DE SERVICIOS PROFESIONALES DE FORMA TEMPORAL PARA REALIZAR ACTIVIDADES DE RELACIONAMIENTO CON ACTORES PÚBLICOS Y PRIVADOS Y ASÍ COMO EL SEGUIMIENTO A LOS COMPROMISOS Y OBJETIVOS QUE SURJAN DE LA AGENDA MINISTERIAL DEL DESPACHO DE LA MINISTRA DE EDUCACIÓN NACIONAL</t>
  </si>
  <si>
    <t>DESPACHO DE LA MINISTRA</t>
  </si>
  <si>
    <t>CO1.PCCNTR.3180135</t>
  </si>
  <si>
    <t>JORGE ALEJANDRO RIVERA DAZA</t>
  </si>
  <si>
    <t>PRESTAR TEMPORALMENTE Y CON PLENA AUTONOMÍA ADMINISTRATIVA SERVICIOS PROFESIONALES EN INGENIERÍA DE SOFTWARE PARA EL APOYO EN EL ANÁLISIS E IMPLEMENTACIÓN DE SISTEMAS DE INFORMACIÓN DE USO DE LA SECRETARIA GENERAL, ASÍ COMO, APOYAR EN SOLUCIONES INFORMÁTICAS QUE DEN MEJORA A LOS FLUJOS DE TRABAJO Y SUS PROCESOS.</t>
  </si>
  <si>
    <t>CO1.PCCNTR.3180404</t>
  </si>
  <si>
    <t>NUBIA CECILIA ACOSTA PEREZ</t>
  </si>
  <si>
    <t>PRESTAR TEMPORALMENTE Y CON PLENA AUTONOMÍA ADMINISTRATIVA SERVICIOS PROFESIONALES EN EL TRAMITE DE LOS PROCESOS DISCIPLINARIOS EN SUS DIFERENTES ETAPAS DE COMPETENCIA DEL MINISTERIO DE EDUCACIÓN NACIONAL Y APOYAR ACTIVIDADES DE PREVENCION DE LAS FALTAS DISCIPLINARIAS AL INTERIOR DE LA ENTIDAD.</t>
  </si>
  <si>
    <t>CO1.PCCNTR.3180334</t>
  </si>
  <si>
    <t>MARIA GIGDENA ORTEGA ORTIZ</t>
  </si>
  <si>
    <t>PRESTACIÓN DE SERVICIOS PROFESIONALES DE FORMA TEMPORAL PARA EJECUTAR ACTIVIDADES DEL PROCESO DE GESTIÓN CONTABLE, EL REGISTRO Y SEGUIMIENTO DE INFORMACIÓN DE EMBARGOS Y DEMÁS OPERACIONES FINANCIERAS DEL MINISTERIO, BAJO LOS PARÁMETROS DE LAS POLÍTICAS CONTABLES, PROCEDIMIENTOS Y RÉGIMEN DE CONTABILIDAD PÚBLICA.</t>
  </si>
  <si>
    <t>SUBDIRECCION DE GESTION FINANCIERA</t>
  </si>
  <si>
    <t>CO1.PCCNTR.3181353</t>
  </si>
  <si>
    <t>DIANA PAOLA MENDEZ PORRAS CEDIDO A JAIRO AGUSTIN OSPINA REYES</t>
  </si>
  <si>
    <t>PRESTACIÓN DE SERVICIOS DE APOYO A LA GESTIÓN DE MANERA TEMPORAL, PARA LA GESTIÓN DOCUMENTAL DE LA SUBDIRECCIÓN DE TALENTO HUMANO.</t>
  </si>
  <si>
    <t>SUBDIRECCION DE TALENTO HUMANO</t>
  </si>
  <si>
    <t>CO1.PCCNTR.3181313</t>
  </si>
  <si>
    <t>DORIS LUCIA LANDAZURI CENTENO</t>
  </si>
  <si>
    <t>PRESTAR SERVICIOS PROFESIONALES DE MANERA TEMPORAL, PARA HACER SEGUIMIENTO A LA EJECUCIÓN PRESUPUESTAL DE GASTOS DE FUNCIONAMIENTO E INVERSIÓN Y TRÁMITES ADMINISTRATIVOS DE LA SUBDIRECCIÓN DE TALENTO HUMANO.</t>
  </si>
  <si>
    <t>CO1.PCCNTR.3181410</t>
  </si>
  <si>
    <t>JAIRO JESUS MEDINA ROA CEDE A DAVID LEONARDO ALMANZA SANCHEZ</t>
  </si>
  <si>
    <t>PRESTAR SERVICIOS PROFESIONALES DE MANERA TEMPORAL, PARA REALIZAR SEGUIMIENTO A LA PLANEACIÓN ESTRATÉGICA DE LA SUBDIRECCIÓN DE TALENTO HUMANO</t>
  </si>
  <si>
    <t>CO1.PCCNTR.3179673</t>
  </si>
  <si>
    <t>DIANA MARCELA OSPINA VANEGAS</t>
  </si>
  <si>
    <t>PRESTACIÓN DE SERVICIOS PROFESIONALES DE FORMA TEMPORAL PARA DESARROLLAR ACTIVIDADES DE ANÁLISIS E IDENTIFICACIÓN DEL INGRESO CORRESPONDIENTE A LOS APORTES CONTEMPLADOS EN LA LEY 21 DE 1982.</t>
  </si>
  <si>
    <t>CO1.PCCNTR.3180206</t>
  </si>
  <si>
    <t>YOLANDA MARGARITA SALGADO DUARTE</t>
  </si>
  <si>
    <t>PRESTACIÓN DE SERVICIOS PROFESIONALES DE FORMA TEMPORAL PARA DESARROLLAR LAS ACTIVIDADES DE FISCALIZACIÓN Y REGISTRO DE LOS APORTES PARAFISCALES CONTEMPLADOS EN LA LEY 21 DE 1982, ASÍ COMO APOYAR EN LOS TRÁMITES DE GESTIÓN DE CALIDAD QUE REQUIERA EL GRUPO DE RECAUDO</t>
  </si>
  <si>
    <t>CO1.PCCNTR.3181314</t>
  </si>
  <si>
    <t>DIEGO FELIPE MORRIS RESTREPO</t>
  </si>
  <si>
    <t>PRESTACIÓN DE SERVICIOS PROFESIONALES DE FORMA TEMPORAL A LA OFICINA DE COOPERACIÓN Y ASUNTOS INTERNACIONALES DEL MINISTERIO DE EDUCACIÓN NACIONAL PARA LA IMPLEMENTACIÓN, CONSOLIDACIÓN Y SEGUIMIENTO DE LA ESTRATEGIA DE COOPERACIÓN INTERNACIONAL, PARTICULARMENTE CON LOS GOBIERNOS Y ALIADOS DE ESTADOS UNIDOS Y CANADÁ, AGENCIAS DE COOPERACIÓN INTERNACIONAL Y EL SECTOR PRIVADO.</t>
  </si>
  <si>
    <t>CO1.PCCNTR.3181530</t>
  </si>
  <si>
    <t>DIANA PATRICIA CARMONA VASQUEZ CEDE A DALIA RODRIGUEZ GOMEZ</t>
  </si>
  <si>
    <t>PRESTAR SERVICIOS PROFESIONALES DE MANERA TEMPORAL, PARA HACER SEGUIMIENTO A LOS TEMAS ADMINISTRATIVOS A CARGO DEL GRUPO DE FORTALECIMIENTO DE LA CALIDAD DE VIDA LABORAL.</t>
  </si>
  <si>
    <t>CO1.PCCNTR.3180976</t>
  </si>
  <si>
    <t>LARRY ALEXANDER DIAZ VALDERRAMA</t>
  </si>
  <si>
    <t xml:space="preserve">PRESTACIÓN DE SERVICIOS PROFESIONALES DE MANERA TEMPORAL, PARA ORIENTAR Y ATENDER LOS TEMAS JURÍDICOS RELACIONADOS CON EL INGRESO, PERMANENCIA Y RETIRO DE LOS SERVIDORES PÚBLICOS DE LA PLANTA DE PERSONAL DEL MINISTERIO DE EDUCACIÓN NACIONAL </t>
  </si>
  <si>
    <t>CO1.PCCNTR.3180810</t>
  </si>
  <si>
    <t>LEIDY NATALY RIVERA SILVA</t>
  </si>
  <si>
    <t>PRESTACIÓN DE SERVICIOS PROFESIONALES DE FORMA TEMPORAL PARA EL DESARROLLO DE ACTIVIDADES RELACIONADAS CON EL PROCESO DE ADMINISTRACIÓN DE INGRESOS, GESTIÓN DE OPERACIONES FINANCIERAS Y DEMÁS TRANSACCIONES GESTIONADAS A CARGO DE LA TESORERÍA, ASÍ COMO APOYAR EN LOS TRÁMITES DE GESTIÓN DE CALIDAD QUE REQUIERA EL GRUPO DE TESORERÍA</t>
  </si>
  <si>
    <t>CO1.PCCNTR.3179831</t>
  </si>
  <si>
    <t>SOLUCIONES JURIDICAS DE LA COSTA SAS</t>
  </si>
  <si>
    <t>JURIDICA</t>
  </si>
  <si>
    <t>PRESTACIÓN DE SERVICIOS PROFESIONALES A LA OFICINA ASESORA JURÍDICA DE MANERA TEMPORAL PARA EJERCER LA REPRESENTACIÓN JUDICIAL Y EXTRAJUDICIAL DE LOS ASUNTOS QUE SEAN ASIGNADOS DE ACUERDO A LAS ZONAS ESTABLECIDAS.</t>
  </si>
  <si>
    <t>CO1.PCCNTR.3178922</t>
  </si>
  <si>
    <t>PALACIO JOUVE GARCIA ABOGADOS SAS</t>
  </si>
  <si>
    <t>PRESTAR TEMPORALMENTE Y CON PLENA AUTONOMÍA ADMINISTRATIVA SERVICIOS PROFESIONALES ESPECIALIZADOS EN MATERIA DE DERECHO ADMINISTRATIVO, CONSTITUCIONAL Y CONTRATACIÓN ESTATAL A LA SECRETARIA GENERAL DEL MINISTERIO DE EDUCACION NACIONAL</t>
  </si>
  <si>
    <t>CO1.PCCNTR.3180364</t>
  </si>
  <si>
    <t>CAMILO JOSE MEDINA AYALA</t>
  </si>
  <si>
    <t>PRESTACIÓN DE SERVICIOS PROFESIONALES DE FORMA TEMPORAL PARA DESARROLLAR LAS ACTIVIDADES RELACIONADAS CON LA ELABORACIÓN Y CONSOLIDACIÓN DE LOS ESTADOS FINANCIEROS DE LA ENTIDAD, EN LAS ETAPAS DE REGISTRO, ANÁLISIS Y SEGUIMIENTO DE LAS OPERACIONES DEL MINISTERIO, BAJO LOS PARÁMETROS DE LAS POLÍTICAS CONTABLES, PROCEDIMIENTOS Y RÉGIMEN DE CONTABILIDAD PÚBLICA.</t>
  </si>
  <si>
    <t>CO1.PCCNTR.3185581</t>
  </si>
  <si>
    <t>JOSE MAURICIO GAMBOA COMEZAÑA</t>
  </si>
  <si>
    <t>PRESTAR TEMPORALMENTE Y CON PLENA AUTONOMIA ADMINISTRATIVA, LOS SERVICIOS PROFESIONALES EN LAS ACTIVIDADES PROPIAS DE INGENIERÍA DE SOFTWARE, GESTIÓN TÉCNICA Y DE PROYECTOS DE TI DEL MINISTERIO DE EDUCACIÓN NACIONAL</t>
  </si>
  <si>
    <t>OFICINA DE TECNOLOGIA Y SISTEMAS DE INFORMACION</t>
  </si>
  <si>
    <t>CO1.PCCNTR.3185719</t>
  </si>
  <si>
    <t>JACK LEONARDO MARTINEZ VANEGAS</t>
  </si>
  <si>
    <t>PRESTAR TEMPORALMENTE Y CON PLENA AUTONOMIA ADMINISTRATIVA, LOS SERVICIOS PROFESIONALES EN ACTIVIDADES DE GESTIÓN DE PROYECTOS PARA LA APLICACIÓN DE CAPACIDADES DIGITALES A PROCESOS, PRODUCTOS Y SERVICIOS PARA MEJORAR LA RELACIÓN ESTADO-CIUDADANO A TRAVÉS DEL USO DE TI.</t>
  </si>
  <si>
    <t>CO1.PCCNTR.3184008</t>
  </si>
  <si>
    <t>OMAR ESTEBAN CORAL GUERRERO</t>
  </si>
  <si>
    <t>PRESTACIÓN DE SERVICIOS PROFESIONALES DE MANERA TEMPORAL PARA REALIZAR ACTIVIDADES JURÍDICAS RELACIONADAS CON LA DEFENSA JUDICIAL DEL MINISTERIO DE EDUCACIÓN NACIONAL.</t>
  </si>
  <si>
    <t>CO1.PCCNTR.3184917</t>
  </si>
  <si>
    <t>JUAN CAMILO PENAGOS MARTINEZ</t>
  </si>
  <si>
    <t>PRESTACIÓN DE SERVICIOS PROFESIONALES A LA OFICINA ASESORA JURÍDICA, DE MANERA TEMPORAL, PARA HACER SEGUIMIENTO AL CUMPLIMIENTO DEL REGISTRO DE LAS ACTUACIONES DE LAS FIRMAS ENCARGADAS DE LA DEFENSA JUDICIAL DE LA ENTIDAD, EN LOS DIFERENTES SISTEMAS DE INFORMACIÓN.</t>
  </si>
  <si>
    <t>CO1.PCCNTR.3184751</t>
  </si>
  <si>
    <t>JUAN GABRIEL PARRA AGUDELO</t>
  </si>
  <si>
    <t>PRESTACIÓN DE SERVICIOS PROFESIONALES DE MANERA TEMPORAL, PARA ORIENTAR A LA SUBDIRECCIÓN DE TALENTO HUMANO EN LOS TEMAS RELACIONADOS CON EL SISTEMA DE SEGURIDAD SOCIAL INTEGRAL.</t>
  </si>
  <si>
    <t>CO1.PCCNTR.3184559</t>
  </si>
  <si>
    <t>ERICA VICTORIA PABON MARTINEZ</t>
  </si>
  <si>
    <t>PRESTACIÓN DE SERVICIOS PROFESIONALES DE MANERA TEMPORAL, PARA ATENDER EL PROCESO DE PROVISIÓN DE EMPLEOS DEL MINISTERIO DE EDUCACIÓN NACIONAL A CARGO DEL GRUPO DE VINCULACIÓN Y GESTIÓN DEL TALENTO HUMANO.</t>
  </si>
  <si>
    <t>CO1.PCCNTR.3184950</t>
  </si>
  <si>
    <t>CLAUDIA NUBIA RODRIGUEZ MORA</t>
  </si>
  <si>
    <t>PRESTACIÓN DE SERVICIOS DE APOYO A LA GESTIÓN DE MANERA TEMPORAL, PARA REALIZAR EL PROCESO DE DEPURACIÓN DE LAS CUENTAS POR COBRAR POR CONCEPTO DE INCAPACIDADES, QUE SE GENEREN A FAVOR DEL MINISTERIO DE EDUCACIÓN NACIONAL.</t>
  </si>
  <si>
    <t>CO1.PCCNTR.3185239</t>
  </si>
  <si>
    <t xml:space="preserve">MERLY SULGEY GOMEZ SANCHEZ </t>
  </si>
  <si>
    <t>PRESTAR TEMPORALMENTE Y CON PLENA AUTONOMIA ADMINISTRATIVA, LOS SERVICIOS PROFESIONALES APOYANDO LA GESTIÓN E IMPLEMENTACIÓN DE LA POLÍTICA DE GOBIERNO DIGITAL Y DE LOS PROYECTOS DE TRANSFORMACIÓN DIGITAL LIDERADOS POR LA OFICINA.</t>
  </si>
  <si>
    <t>CO1.PCCNTR.3185085</t>
  </si>
  <si>
    <t>YINI PAOLA LEIVA NARANJO</t>
  </si>
  <si>
    <t>CO1.PCCNTR.3185539</t>
  </si>
  <si>
    <t>FELIX FERNANDO VARGAS VILLEGAS</t>
  </si>
  <si>
    <t>PRESTAR TEMPORALMENTE Y CON PLENA AUTONOMIA ADMINISTRATIVA, LOS SERVICIOS PROFESIONALES EN ACTIVIDADES DE PLANEACIÓN Y GESTIÓN DE ARQUITECTURA DE SOLUCIONES Y SOFTWARE, DE PROYECTOS TI Y DEL GRUPO DE APLICACIONES</t>
  </si>
  <si>
    <t>CO1.PCCNTR.3185024</t>
  </si>
  <si>
    <t>JULIAN FORERO NAVAS</t>
  </si>
  <si>
    <t>CO1.PCCNTR.3185860</t>
  </si>
  <si>
    <t>DELFIN ALBERTO GONZALEZ CALDERON</t>
  </si>
  <si>
    <t>PRESTACIÓN DE SERVICIOS DE APOYO A LA GESTIÓN DE MANERA TEMPORAL PARA REALIZAR ACTIVIDADES ADMINISTRATIVAS QUE REQUIERA LA OFICINA ASESORA JURÍDICA EN EL MARCO DE LA DEFENSA JUDICIAL DEL MINISTERIO DE EDUCACIÓN NACIONAL.</t>
  </si>
  <si>
    <t>CO1.PCCNTR.3185923</t>
  </si>
  <si>
    <t>JOHANNA ELIZABETH MORENO CARDENAS</t>
  </si>
  <si>
    <t>PRESTAR TEMPORALMENTE Y CON PLENA AUTONOMIA ADMINISTRATIVA, LOS SERVICIOS PROFESIONALES EN ACTIVIDADES RELACIONADAS CON LA GESTIÓN DE LA INFORMACIÓN DE CONECTIVIDAD ESCOLAR Y LOS PROYECTOS DE DOTACIÓN TECNOLÓGICA</t>
  </si>
  <si>
    <t>CO1.PCCNTR.3185800</t>
  </si>
  <si>
    <t>JAN CARLE ROBLEDO MOHETE</t>
  </si>
  <si>
    <t>CO1.PCCNTR.3186777</t>
  </si>
  <si>
    <t>LINA FERNANDA VARGAS GALLEGO</t>
  </si>
  <si>
    <t>PRESTAR LOS SERVICIOS PROFESIONALES TEMPORALES PARA LA ELABORACIÓN Y SEGUIMIENTO DE LOS ANÁLISIS PRESUPUESTALES Y FINANCIEROS DE LA OFICINA ASESORA DE PLANEACIÓN Y FINANZAS</t>
  </si>
  <si>
    <t>OFICINA ASESORA DE PLANEACION Y FINANZAS</t>
  </si>
  <si>
    <t>CO1.PCCNTR.3186635</t>
  </si>
  <si>
    <t>CATALINA JIMENEZ DELGADO</t>
  </si>
  <si>
    <t xml:space="preserve">PRESTAR LOS SERVICIOS PROFESIONALES JURÍDICOS DE FORMA TEMPORAL A LOS DIFERENTES PROCESOS DE LA OFICINA ASESORA DE PLANEACIÓN Y FINANZAS </t>
  </si>
  <si>
    <t>CO1.PCCNTR.3186688</t>
  </si>
  <si>
    <t>GLADIS YADIRA PEREZ RODRIGUEZ</t>
  </si>
  <si>
    <t>PRESTAR LOS SERVICIOS PROFESIONALES DE MANERA TEMPORAL PARA REALIZAR LAS ACTIVIDADES RELACIONADAS CON LA FORMULACIÓN Y SEGUIMIENTO AL PRESUPUESTO DEL MINISTERIO DE EDUCACIÓN Y DEL SECTOR.</t>
  </si>
  <si>
    <t>CO1.PCCNTR.3187012</t>
  </si>
  <si>
    <t>MARIANA ISABEL SIERRA ALARCON</t>
  </si>
  <si>
    <t>PRESTAR SERVICIOS PROFESIONALES DE MANERA TEMPORAL EN ASPECTOS TÉCNICOS Y FINANCIEROS DEL PROCESO DE AUDITORÍA ADELANTADO A LOS SISTEMAS DE INFORMACIÓN</t>
  </si>
  <si>
    <t>CO1.PCCNTR.3186985</t>
  </si>
  <si>
    <t>MARCELA TAMAYO RINCON</t>
  </si>
  <si>
    <t>PRESTAR LOS SERVICIOS PROFESIONALES DE MANERA TEMPORAL PARA REALIZAR LA IMPLEMENTACIÓN DEL PROCESO DE PLANEACIÓN; ASÍ MISMO, LLEVAR A CABO EL SEGUIMIENTO DE LOS COMPROMISOS QUE TIENE LA ENTIDAD EN LOS DOCUMENTOS DE POLÍTICA CONPES</t>
  </si>
  <si>
    <t>CO1.PCCNTR.3187001</t>
  </si>
  <si>
    <t>ERIKA MILENA SALCEDO SILVA CEDE A NATALIA ANDREA PATIÑO GUZMAN</t>
  </si>
  <si>
    <t>PRESTAR LOS SERVICIOS PROFESIONALES DE MANERA TEMPORAL A LA OFICINA ASESORA DE PLANEACIÓN Y FINANZAS PARA VALIDAR LA INFORMACIÓN DE LA IMPLEMENTACIÓN DE LA POLÍTICA TRANSVERSAL DE CONSTRUCCIÓN DE PAZ; ASÍ COMO EL ANÁLISIS SECTORIAL Y ACOMPAÑAMIENTO AL PROCESO DE PRODUCCIÓN Y DIVULGACIÓN DE INFORMACIÓN ESTADÍSTICA DEL SECTOR EDUCATIVO.</t>
  </si>
  <si>
    <t>CO1.PCCNTR.3186992</t>
  </si>
  <si>
    <t>SANDRA MILENA DUARTE ALAPE</t>
  </si>
  <si>
    <t>PRESTAR LOS SERVICIOS PROFESIONALES TEMPORALES PARA LA PRODUCCIÓN Y VALIDACIÓN DE INFORMACIÓN CONSOLIDADA DE MATRÍCULA DE EDUCACIÓN PREESCOLAR, BÁSICA Y MEDIA E INDICADORES ESTADÍSTICOS, ASÍ COMO PARA DIVULGACIÓN DE INFORMACIÓN ESTADÍSTICA SECTORIAL</t>
  </si>
  <si>
    <t>CO1.PCCNTR.3186780</t>
  </si>
  <si>
    <t>RAFAEL ENRIQUE RAMOS BALLESTEROS CEDE A WILFRIDO GONZALEZ FLOREZ</t>
  </si>
  <si>
    <t xml:space="preserve">PRESTAR LOS SERVICIOS PROFESIONALES TEMPORALES PARA REALIZAR TODOS LOS PROCEDIMIENTOS DE LA INFORMACIÓN ESTADÍSTICA GEORREFERENCIADA; ASÍ MISMO, MANTENIMIENTO , CÁLCULOS Y GENERACIÓN DE LAS BASES DE DATOS Y DE LOS REPORTES ESTADÍSTICOS DEL MINISTERIO DE EDUCACIÓN NACIONAL </t>
  </si>
  <si>
    <t>CO1.PCCNTR.3184928</t>
  </si>
  <si>
    <t>NATALIA POLANIA TOVAR</t>
  </si>
  <si>
    <t>PRESTACIÓN DE SERVICIOS PROFESIONALES DE MANERA TEMPORAL PARA REALIZAR ACTIVIDADES JURÍDICAS RELACIONADAS CON LA DEFENSA JUDICIAL DEL MINISTERIO DE EDUCACIÓN NACIONAL</t>
  </si>
  <si>
    <t>CO1.PCCNTR.3187958</t>
  </si>
  <si>
    <t>GISELA TATIANA VALBUENA DURAN</t>
  </si>
  <si>
    <t>CO1.PCCNTR.3187146</t>
  </si>
  <si>
    <t>MARIA ISABEL FERNANDES CRISTOVAO</t>
  </si>
  <si>
    <t>PRESTACIÓN DE SERVICIOS PROFESIONALES DE FORMA TEMPORAL PARA ORIENTAR Y ADELANTAR LOS PROCESOS DE PLANEACIÓN, EJECUCIÓN Y SEGUIMIENTO A LA IMPLEMENTACIÓN DE LAS RUTAS DE FORMACIÓN Y ACOMPAÑAMIENTO A FORMADORES, TUTORES, DOCENTES Y DIRECTIVOS DOCENTES DEL PROGRAMA TODOS A APRENDER</t>
  </si>
  <si>
    <t>PROGRAMA TODOS A APRENDER</t>
  </si>
  <si>
    <t>CO1.PCCNTR.3188217</t>
  </si>
  <si>
    <t>FELIPE PINZON BOLAÑOS</t>
  </si>
  <si>
    <t>PRESTAR TEMPORALMENTE Y CON PLENA AUTONOMIA ADMINISTRATIVA, LOS SERVICIOS PROFESIONALES PARA GESTIONAR CON LAS ENTIDADES TERRITORIALES CERTIFICADAS LA ESTRATEGIA DE CONECTIVIDAD ESCOLAR Y LOS PROYECTOS DE DOTACIÓN TECNOLÓGICA</t>
  </si>
  <si>
    <t>CO1.PCCNTR.3188155</t>
  </si>
  <si>
    <t>DIANA CAMILA ZAPATA VALENCIA</t>
  </si>
  <si>
    <t>PRESTACIÓN DE SERVICIOS PROFESIONALES DE MANERA TEMPORAL A LA OFICINA ASESORA JURÍDICA, PARA ATENDER Y TRAMITAR LAS SOLICITUDES Y REQUERIMIENTOS RELACIONADOS CON EL FONDO NACIONAL DE PRESTACIONES SOCIALES DEL MAGISTERIO - FOMAG.</t>
  </si>
  <si>
    <t>CO1.PCCNTR.3188081</t>
  </si>
  <si>
    <t>ANA MARIA ROJAS GARZON</t>
  </si>
  <si>
    <t>PRESTACIÓN DE SERVICIOS DE APOYO A LA GESTIÓN DE MANERA TEMPORAL A LA OFICINA ASESORA JURÍDICA, PARA REALIZAR LOS TRÁMITES PREJUDICIALES Y JUDICIALES RELACIONADOS CON CONCILIACIONES.</t>
  </si>
  <si>
    <t>CO1.PCCNTR.3188152</t>
  </si>
  <si>
    <t>LUISA CAMILA ENRIQUEZ LUNA CEDE A MARIA FERNANDA SUAREZ VALLEJO</t>
  </si>
  <si>
    <t>PRESTACIÓN DE SERVICIOS PROFESIONALES DE MANERA TEMPORAL A LA OFICINA ASESORA JURÍDICA, PARA REALIZAR LOS TRÁMITES QUE SURJAN EN EL DESARROLLO DE LAS SESIONES DEL COMITÉ DE CONCILIACIÓN Y DEFENSA JUDICIAL DEL MINISTERIO DE EDUCACIÓN NACIONAL.</t>
  </si>
  <si>
    <t>CO1.PCCNTR.3184320</t>
  </si>
  <si>
    <t>JOHN FREDY VALERO PINEDA</t>
  </si>
  <si>
    <t>PRESTACIÓN DE SERVICIOS PROFESIONALES DE MANERA TEMPORAL PARA ATENDER LAS DIFERENTES SOLICITUDES QUE LE SEAN ASIGNADAS EN CUMPLIMIENTO DE LAS FUNCIONES A CARGO DE LA OFICINA ASESORA JURÍDICA DEL MINISTERIO DE EDUCACIÓN NACIONAL, EN ESPECIAL EN LO RELACIONADO CON TUTELAS.</t>
  </si>
  <si>
    <t>CO1.PCCNTR.3187952</t>
  </si>
  <si>
    <t xml:space="preserve">JUAN JOSE PERILLA GONZALEZ </t>
  </si>
  <si>
    <t>PRESTAR TEMPORALMENTE Y CON PLENA AUTONOMIA ADMINISTRATIVA, LOS SERVICIOS PROFESIONALES A LA OFICINA DE TECNOLOGÍA Y SISTEMAS DE INFORMACIÓN EN LAS ACTIVIDADES PROPIAS DE ARQUITECTURA DE DATOS, GESTIÓN TÉCNICA Y DE PROYECTOS DE TI</t>
  </si>
  <si>
    <t>CO1.PCCNTR.3184216</t>
  </si>
  <si>
    <t>TEOREMA &amp; ESTRATEGIA SAS</t>
  </si>
  <si>
    <t>CO1.PCCNTR.3186743</t>
  </si>
  <si>
    <t>ABOGADOS &amp; CONSULTORES GROUP SAS</t>
  </si>
  <si>
    <t>CO1.PCCNTR.3188219</t>
  </si>
  <si>
    <t>EDWAR ALDEMAR HIDALGO ACOSTA</t>
  </si>
  <si>
    <t>PRESTAR TEMPORALMENTE Y CON PLENA AUTONOMIA ADMINISTRATIVA, LOS SERVICIOS PROFESIONALES EN ACTIVIDADES DEL CICLO PHVA DEL MODELO DE SEGURIDAD Y LAS NUEVAS INICIATIVAS DE SEGURIDAD DIGITAL</t>
  </si>
  <si>
    <t>CO1.PCCNTR.3187922</t>
  </si>
  <si>
    <t>ANA MILENA BELTRAN CABRALES</t>
  </si>
  <si>
    <t>PRESTACIÓN DE SERVICIOS PROFESIONALES DE FORMA TEMPORAL PARA ATENDER LA PLANEACIÓN, EJECUCIÓN Y SEGUIMIENTO DE LAS ACTIVIDADES ADMINISTRATIVAS Y LOGÍSTICAS PARA EL DESARROLLO DE LA RUTA DE FORMACIÓN Y ACOMPAÑAMIENTO 2022 DEL PROGRAMA TODOS A APRENDER</t>
  </si>
  <si>
    <t>CO1.PCCNTR.3187248</t>
  </si>
  <si>
    <t>JENNY ADRIANA ORTIZ LINARES</t>
  </si>
  <si>
    <t>PRESTACIÓN DE SERVICIOS PROFESIONALES DE FORMA TEMPORAL PARA ARTICULAR LA GESTIÓN TERRITORIAL DEL PROGRAMA TODOS A APRENDER CON LOS ACTORES DE LAS ZONAS DE IMPLEMENTACIÓN DEFINIDAS</t>
  </si>
  <si>
    <t>CO1.PCCNTR.3187247</t>
  </si>
  <si>
    <t>MONICA ADRIANA BOLIVAR MURILLO</t>
  </si>
  <si>
    <t>PRESTACIÓN DE SERVICIOS PROFESIONALES DE FORMA TEMPORAL PARA CONSOLIDAR Y PROCESAR LOS INFORMES Y DOCUMENTOS NECESARIOS PARA DESARROLLAR LAS ACCIONES DEL COMPONENTE PEDAGÓGICO DEL PROGRAMA TODOS A APRENDER</t>
  </si>
  <si>
    <t>CO1.PCCNTR.3187243</t>
  </si>
  <si>
    <t>CAMILA FERNANDA ALARCON CARDENAS</t>
  </si>
  <si>
    <t>PRESTACIÓN DE SERVICIOS PROFESIONALES DE FORMA TEMPORAL PARA ATENDER LA EJECUCIÓN Y SEGUIMIENTO DE LAS ACTIVIDADES ASOCIADAS A LOS ASPECTOS JURÍDICOS Y CONTRACTUALES DEL PROGRAMA TODOS A APRENDER.</t>
  </si>
  <si>
    <t>CO1.PCCNTR.3187930</t>
  </si>
  <si>
    <t>CLAUDIA LUCIA HERNANDEZ MAHECHA</t>
  </si>
  <si>
    <t>PRESTACIÓN DE SERVICIOS PROFESIONALES DE FORMA TEMPORAL PARA ORIENTAR Y REVISAR LA PLANEACIÓN, EJECUCIÓN Y SEGUIMIENTO DE LAS ACTIVIDADES ASOCIADAS A LOS ASPECTOS ADMINISTRATIVOS, CONTRACTUALES Y FINANCIEROS DEL PROGRAMA TODOS A APRENDER.</t>
  </si>
  <si>
    <t>CO1.PCCNTR.3191164</t>
  </si>
  <si>
    <t>DAVID ANDRES LOPEZ MOLANO</t>
  </si>
  <si>
    <t>PRESTACIÓN DE SERVICIOS PROFESIONALES DE MANERA TEMPORAL PARA REALIZAR LA GESTIÓN Y SEGUIMIENTO DE LOS ESQUEMAS Y PROYECTOS DEL MECANISMO OBRAS POR IMPUESTOS.</t>
  </si>
  <si>
    <t>CO1.PCCNTR.3190976</t>
  </si>
  <si>
    <t>CARLOS ARIAS BUSTAMANTE</t>
  </si>
  <si>
    <t>PRESTAR LOS SERVICIOS PROFESIONALES DE MANERA TEMPORAL PARA IMPLEMENTAR LA METODOLOGÍA Y ESTRUCTURA DE LA DISTRIBUCIÓN Y DESAGREGACIÓN DE LOS RECURSOS DEL SGP-EDUCACIÓN</t>
  </si>
  <si>
    <t>CO1.PCCNTR.3189408</t>
  </si>
  <si>
    <t>MARIA DEL ROSARIO NIETO BONILLA</t>
  </si>
  <si>
    <t>PRESTAR SERVICIOS PROFESIONALES DE MANERA TEMPORAL, PARA HACER SEGUIMIENTO A LOS TEMAS RELACIONADOS CON LA NÓMINA A CARGO DEL GRUPO DE ADMINISTRACIÓN DEL VÍNCULO LABORAL DE LA SUBDIRECCIÓN DE TALENTO HUMANO.</t>
  </si>
  <si>
    <t>CO1.PCCNTR.3188420</t>
  </si>
  <si>
    <t>MAIRA YADIRA ORJUELA TRUJILLO</t>
  </si>
  <si>
    <t>PRESTAR LOS SERVICIOS PROFESIONALES DE MANERA TEMPORAL PARA EL DESARROLLO DEL PROCESO AUDITOR, PARA LA TOMA DE DECISIONES DE LA INFORMACIÓN REPORTADA EN LOS SISTEMAS DISPUESTOS POR EL MINISTERIO DE EDUCACIÓN NACIONAL</t>
  </si>
  <si>
    <t>CO1.PCCNTR.3190881</t>
  </si>
  <si>
    <t>FABIO ALEJANDRO MANCO LESMES</t>
  </si>
  <si>
    <t>CO1.PCCNTR.3189307</t>
  </si>
  <si>
    <t>ANDRES FERNANDO CASAS MORENO</t>
  </si>
  <si>
    <t>PRESTAR LOS SERVICIOS PROFESIONALES DE MANERA TEMPORAL PARA REALIZAR DEFINICIÓN DE LAS ESTRATEGIAS Y MECANISMOS PRIORIZADOS POR EL MINISTERIO DE EDUCACIÓN NACIONAL PARA PRODUCIR, ANALIZAR Y DIVULGAR LA INFORMACIÓN ESTADÍSTICA DEL SECTOR</t>
  </si>
  <si>
    <t>CO1.PCCNTR.3187107</t>
  </si>
  <si>
    <t>ANGELA ALEXANDRA CORTES ROMERO</t>
  </si>
  <si>
    <t>PRESTAR SERVICIOS PROFESIONALES DE MANERA TEMPORAL PARA REALIZAR ACTIVIDADES JURÍDICAS Y TÉCNICAS RELACIONADAS CON EL PROCESO DE AUDITORIA A LA INFORMACIÓN REPORTADA EN LOS SISTEMAS DEL SECTOR EDUCATIVO DISPUESTOS POR EL MEN</t>
  </si>
  <si>
    <t>CO1.PCCNTR.3192639</t>
  </si>
  <si>
    <t>MYRIAM DEYANIRA ESPEJO CAÑON CEDE A DORA LUZ NUMPAQUE FAGUA</t>
  </si>
  <si>
    <t>PRESTAR TEMPORALMENTE Y CON PLENA AUTONOMÍA ADMINISTRATIVA SERVICIOS PROFESIONALES EN EL TRAMITE DE LOS PROCESOS DISCIPLINARIOS EN SUS DIFERENTES ETAPAS DE COMPETENCIA DEL MINISTERIO DE EDUCACIÓN NACIONAL</t>
  </si>
  <si>
    <t>CO1.PCCNTR.3192709</t>
  </si>
  <si>
    <t>MARTHA CAROLINA YAZO TOVAR</t>
  </si>
  <si>
    <t>PRESTAR TEMPORALMENTE Y CON PLENA AUTONOMÍA ADMINISTRATIVA SERVICIOS PROFESIONALES EN EL TRAMITE DE LOS PROCESOS DISCIPLINARIOS EN SUS DIFERENTES ETAPAS DE COMPETENCIA DEL MINISTERIO DE EDUCACIÓN NACIONAL Y ADELANTAR TODAS LAS ACTIVIDADES QUE SE DESPRENDEN DEL SISTEMA INTEGRADO DE GESTIÓN SIG Y LAS POLÍTICAS DEL MIPG</t>
  </si>
  <si>
    <t>CO1.PCCNTR.3193034</t>
  </si>
  <si>
    <t>LUIS EDUARDO MARTINEZ RANGEL</t>
  </si>
  <si>
    <t>PRESTAR TEMPORALMENTE Y CON PLENA AUTONOMÍA ADMINISTRATIVA SERVICIOS PROFESIONALES EN LA GENERACION Y ACTUALIZACIÓN DE SOFTWARE, INSTRUMENTOS Y APLICACIONES DE LA SECRETARÍA GENERAL EN LO RELACIONADO CON EL FOMAG, LAS CUALES PERMITAN FORTALECER LOS FLUJOS DE PROCESOS SOPORTADOS POR LAS HERRAMIENTAS TECNOLOGICAS DE LA ENTIDAD</t>
  </si>
  <si>
    <t>CO1.PCCNTR.3189171</t>
  </si>
  <si>
    <t>JONATHAN VELA CADENA CEDE A JORGE ALEJANDRO RAMIREZ GUTIERREZ</t>
  </si>
  <si>
    <t>PRESTACIÓN DE SERVICIOS PROFESIONALES DE MANERA TEMPORAL, PARA BRINDAR SOPORTE TECNOLÓGICO Y APOYAR EL FUNCIONAMIENTO DEL SISTEMA SAP (SISTEMAS, ADMINISTRACIONES Y PRODUCTOS), O EL QUE HAGA SUS VECES, UTILIZADO POR EL GRUPO DE ADMINISTRACIÓN DEL VÍNCULO LABORAL DE LA SUBDIRECCIÓN DE TALENTO HUMANO</t>
  </si>
  <si>
    <t>CO1.PCCNTR.3192914</t>
  </si>
  <si>
    <t>JAVIER ALEJANDRO RUBIANO CASTRO</t>
  </si>
  <si>
    <t>PRESTAR TEMPORALMENTE Y CON PLENA AUTONOMÍA ADMINISTRATIVA SERVICIOS PROFESIONALES PARA EL TRÁMITE DE LIQUIDACIÓN DE LOS CONTRATOS O CONVENIOS SUSCRITOS ENTRE LA NACIÓN Y LAS ENTIDADES TERRITORIALES PARA LA ADMINISTRACIÓN DE LAS PRESTACIONES SOCIALES DEL MAGISTERIO, ASÍ COMO PARA APOYAR LA GESTIÓN DE LOS ASUNTOS DE COMPETENCIA DE LA SECRETARÍA GENERAL RELACIONADOS CON EL FONDO NACIONAL DE PRESTACIONES SOCIALES DEL MAGISTERIO FOMAG</t>
  </si>
  <si>
    <t>CO1.PCCNTR.3192842</t>
  </si>
  <si>
    <t>LUCY MARITZA MOLINA ACOSTA</t>
  </si>
  <si>
    <t>PRESTAR TEMPORALMENTE Y CON PLENA AUTONOMIA ADMINISTRATIVA SERVICIOS PROFESIONALES EN LOS ASUNTOS ADMINISTRATIVOS Y FINANCIEROS DE COMPETENCIA DE LA SECRETARÍA GENERAL DEL MINISTERIO DE EDUCACIÓN NACIONAL</t>
  </si>
  <si>
    <t>CO1.PCCNTR.3192631</t>
  </si>
  <si>
    <t>JENNY PATRICIA PEÑA ROZO</t>
  </si>
  <si>
    <t>PRESTAR TEMPORAL Y CON PLENA AUTONOMIA ADMINISTRATIVA, SERVICIOS PROFESIONALES EN LA EJECUCION Y EVALUACION DE LAS ACTIVIDADES CORRESPONDIENTES AL MODELO INTEGRADO DE PLANEACION Y GESTION (MIPG)</t>
  </si>
  <si>
    <t>CO1.PCCNTR.3186675</t>
  </si>
  <si>
    <t>RAFAEL LEONARDO PAEZ FUENTES</t>
  </si>
  <si>
    <t>CO1.PCCNTR.3189176</t>
  </si>
  <si>
    <t>MARIA FERNANDA BOJACA ALDANA</t>
  </si>
  <si>
    <t xml:space="preserve">PRESTACIÓN DE SERVICIOS PROFESIONALES DE FORMA TEMPORAL PARA GESTIONAR TRAMITES Y RESPUESTAS DE REQUERIMIENTOS Y CONSOLIDAR LOS INFORMES DEL PROGRAMA TODOS A APRENDER </t>
  </si>
  <si>
    <t>CO1.PCCNTR.3186955</t>
  </si>
  <si>
    <t>ABOGADOS BALLESTEROS PINZON SAS</t>
  </si>
  <si>
    <t>CO1.PCCNTR.3191387</t>
  </si>
  <si>
    <t>LINA MARCELA RANGEL DIAZ</t>
  </si>
  <si>
    <t>PRESTACIÓN DE SERVICIOS PROFESIONALES DE FORMA TEMPORAL PARA ORIENTAR LAS ACCIONES PEDAGÓGICAS NECESARIAS PARA EL DESARROLLO DE LA RUTA DE FORMACIÓN Y ACOMPAÑAMIENTO DEL PROGRAMA TODOS A APRENDER</t>
  </si>
  <si>
    <t>CO1.PCCNTR.3195837</t>
  </si>
  <si>
    <t>HERMINSUL REINA MONTAÑA CEDE A ESPERANZA ARDILA MORALES</t>
  </si>
  <si>
    <t>PRESTAR SERVICIOS DE APOYO A LA GESTIÓN DE FORMA TEMPORAL PARA LA EJECUCIÓN DE ACTIVIDADES ASISTENCIALES, OPERATIVAS Y ADMINISTRATIVAS EN EL DESPACHO DE LA MINISTRA DE EDUCACIÓN NACIONAL.</t>
  </si>
  <si>
    <t>CO1.PCCNTR.3195927</t>
  </si>
  <si>
    <t>ZOILA ROSA DEL CARMEN GUZMAN ROA</t>
  </si>
  <si>
    <t>PRESTAR SERVICIOS DE APOYO A LA GESTIÓN DE FORMA TEMPORAL PARA LA EJECUCIÓN DE ACTIVIDADES ASISTENCIALES, OPERATIVAS Y ADMINISTRATIVAS EN EL DESPACHO DE LA MINISTRA DE EDUCACIÓN NACIONAL</t>
  </si>
  <si>
    <t>CO1.PCCNTR.3192717</t>
  </si>
  <si>
    <t>FELIX ANDRES CARREÑO RIVERA</t>
  </si>
  <si>
    <t>PRESTAR TEMPORALMENTE Y CON PLENA AUTONOMÍA ADMINISTRATIVA SERVICIOS PROFESIONALES ESPECIALIZADOS AL DESPACHO DE LA MINISTRA DE EDUCACIÓN NACIONAL Y DE LA SECRETARIA GENERAL, RELACIONADOS CON LOS LINEAMIENTOS ESTRATÉGICOS, OPERACIONALES Y MEJORAMIENTO CONTINUO DEL MEN, PARA EL CUMPLIMIENTO DE LOS OBJETIVOS DE LA ENTIDAD, SECTORIALES Y METAS DE GOBIERNO</t>
  </si>
  <si>
    <t>CO1.PCCNTR.3190313</t>
  </si>
  <si>
    <t>MARIA CAMILA BECERRA SUAREZ CEDE A NESTOR ALBERTO RIVERA GUZMAN</t>
  </si>
  <si>
    <t>PRESTAR SERVICIOS PROFESIONALES JURÍDICOS, DE FORMA TEMPORAL, EN RELACIÓN CON LA ATENCIÓN DE PQRS RADICADAS A CARGO DE LA SUBDIRECCIÓN DE INSPECCIÓN Y VIGILANCIA.</t>
  </si>
  <si>
    <t>SUBDIRECCION DE INSPECCION Y VIGILANCIA</t>
  </si>
  <si>
    <t>SUPERIOR</t>
  </si>
  <si>
    <t>CO1.PCCNTR.3190399</t>
  </si>
  <si>
    <t>BRUNO JOSE GUEVARA GOMEZ</t>
  </si>
  <si>
    <t>PRESTAR SERVICIOS PROFESIONALES DE FORMA TEMPORAL EN ACTIVIDADES RELACIONADAS CON EL SEGUIMIENTO A LAS METAS DEL PROYECTO DE INCREMENTO DE LA CALIDAD EN LA PRESTACIÓN DEL SERVICIO PÚBLICO DE EDUCACIÓN SUPERIOR, EN ESPECIAL SOBRE EL CONTROL Y ANALISIS DE INDICADORES Y EJECUCIÓN PRESUPUESTAL</t>
  </si>
  <si>
    <t>CO1.PCCNTR.3190458</t>
  </si>
  <si>
    <t>HECTOR JULIAN GARCIA MENDOZA</t>
  </si>
  <si>
    <t>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t>
  </si>
  <si>
    <t>CO1.PCCNTR.3192318</t>
  </si>
  <si>
    <t>JOSHUA GUTIERREZ UMBARILA</t>
  </si>
  <si>
    <t>PRESTAR SERVICIOS PROFESIONALESDE CARÁCTER TEMPORAL A LA SECRETARÍA TÉCNICA DEL CNA EN LA PLANEACIÓN Y SEGUIMIENTO DEL PROCESO DE VISITAS PARA EVALUACIÓN EXTERNA CON FINES DE ACREDITACIÓN DE PROGRAMAS DE PREGRADO, POSGRADO E INSTITUCIONAL.</t>
  </si>
  <si>
    <t>SUBDIRECCION DE ASEGURAMIENTO PARA LA CALIDAD DE LA EDUCACION SUPERIOR</t>
  </si>
  <si>
    <t>CO1.PCCNTR.3190465</t>
  </si>
  <si>
    <t>CATALINA AMADO AMADO</t>
  </si>
  <si>
    <t>PRESTAR SERVICIOS PROFESIONALES DE NATURALEZA JURÍDICA EN LA SUBDIRECCIÓN DE INSPECCIÓN Y VIGILANCIA PARA DESEMPEÑAR, DE FORMA TEMPORAL, LAS ACTIVIDADES RELACIONADAS A LA FUNCIÓN PREVENTIVA E INVESTIGATIVA.</t>
  </si>
  <si>
    <t>CO1.PCCNTR.3190237</t>
  </si>
  <si>
    <t>HUGO ALEJANDRO RUIZ ARIZA</t>
  </si>
  <si>
    <t>CO1.PCCNTR.3190401</t>
  </si>
  <si>
    <t>TANIA CAMILA ALEXANDRA BARBOSA SOLANO</t>
  </si>
  <si>
    <t>PRESTAR SERVICIOS PROFESIONALES, DE MANERA TEMPORAL, EN ACTIVIDADES RELACIONADAS CON LOS TRÁMITES Y ACCIONES DE CARÁCTER PREVENTIVO Y SANCIONATORIO DE COMPETENCIA DE LA SUBDIRECCIÓN DE INSPECCIÓN Y VIGILANCIA.</t>
  </si>
  <si>
    <t>CO1.PCCNTR.3190464</t>
  </si>
  <si>
    <t>CRISTIAN ENRIQUE BENITEZ RODRIGUEZ</t>
  </si>
  <si>
    <t>CO1.PCCNTR.3190463</t>
  </si>
  <si>
    <t>DIANA MARCELA ZABALA VALBUENA</t>
  </si>
  <si>
    <t>CO1.PCCNTR.3190523</t>
  </si>
  <si>
    <t>JOSE ARCADIO GONZALEZ GARZON</t>
  </si>
  <si>
    <t>PRESTAR SERVICIOS PROFESIONALES DE MANERA TEMPORAL PARA APOYAR EN MATERIA CONTABLE, FINANCIERA Y ECONOMICA LAS ACTIVIDADES RELACIONADAS CON LAS FUNCIONES PREVENTIVAS E INVESTIGATIVAS QUE SE ADELANTEN A LAS IES.</t>
  </si>
  <si>
    <t>CO1.PCCNTR.3190238</t>
  </si>
  <si>
    <t>HERNAN CAMILO TOCHOY GONZALEZ</t>
  </si>
  <si>
    <t>CO1.PCCNTR.3190397</t>
  </si>
  <si>
    <t>ANGIE LORENA RODRIGUEZ RIZO</t>
  </si>
  <si>
    <t>CO1.PCCNTR.3190332</t>
  </si>
  <si>
    <t>JAVIER ALEXANDER CHAGUEZAC BENAVIDES</t>
  </si>
  <si>
    <t>PRESTAR SERVICIOS PROFESIONALES, DE MANERA TEMPORAL, EN ACTIVIDADES RELACIONADAS CON LOS TRÁMITES Y ACCIONES DE CARÁCTER PREVENTIVO DE COMPETENCIA DE LA SUBDIRECCIÓN DE INSPECCIÓN Y VIGILANCIA.</t>
  </si>
  <si>
    <t>CO1.PCCNTR.3190235</t>
  </si>
  <si>
    <t>JENNY DIRLEY MARTINEZ HERNANDEZ</t>
  </si>
  <si>
    <t>PRESTAR SERVICIOS PROFESIONALES FINANCIEROS Y CONTABLES, DE FORMA TEMPORAL EN RELACIÓN CON LAS ACTIVIDADES DEL PROYECTO DE FORTALECIMIENTO DEL SISTEMA DE ASEGURAMIENTO DE LA CALIDAD Y CONTINUIDAD DE LA EDUCACIÓN SUPERIOR, REALIZANDO LAS ACCIONES DE VERIFICACIÓN CORRESPONDIENTES EN LAS INSTITUCIONES DE EDUCACIÓN SUPERIOR.</t>
  </si>
  <si>
    <t>CO1.PCCNTR.3190609</t>
  </si>
  <si>
    <t>LAURA JOSEFINA TORO SUAREZ</t>
  </si>
  <si>
    <t>CO1.PCCNTR.3190403</t>
  </si>
  <si>
    <t>MYRIAN ALEJANDRA ROSERO ZAMBRANO</t>
  </si>
  <si>
    <t>PRESTAR SERVICIOS PROFESIONALES JURÍDICOS EN LA SUBDIRECCIÓN DE INSPECCIÓN Y VIGILANCIA, PARA ADELANTAR, DE FORMA TEMPORAL, LAS ACCIONES DE FORTALECIMIENTO EN EL MARCO DEL PROYECTO DE INCREMENTO DE LA CALIDAD EN LA PRESTACIÓN DEL SERVICIO PÚBLICO DE EDUCACIÓN SUPERIOR.</t>
  </si>
  <si>
    <t>CO1.PCCNTR.3190386</t>
  </si>
  <si>
    <t>CARLOS ERNESTO CEBALLOS BOLAÑOS CEDE A ANGELICA MARIA MUÑOZ LOZANO</t>
  </si>
  <si>
    <t>CO1.PCCNTR.3193766</t>
  </si>
  <si>
    <t>MONICA YULIETH ALVAREZ MORA</t>
  </si>
  <si>
    <t>PRESTAR TEMPORALMENTE Y CON PLENA AUTONOMÍA ADMINISTRATIVA, LOS SERVICIOS PROFESIONALES A LA OFICINA DE TECNOLOGÍA Y SISTEMAS DE INFORMACIÓN EN ACTIVIDADES RELACIONADAS CON LA GESTIÓN DEL PLAN DE ADQUISICIONES, DEL CICLO DE GESTIÓN PRESUPUESTARIA Y DE PROYECTOS.</t>
  </si>
  <si>
    <t>CO1.PCCNTR.3190335</t>
  </si>
  <si>
    <t>INGRID LUCIA ARENAS GARCIA</t>
  </si>
  <si>
    <t>CO1.PCCNTR.3190574</t>
  </si>
  <si>
    <t>ANA CAROLINA BRICEÑO GAMARRA</t>
  </si>
  <si>
    <t>CO1.PCCNTR.3190519</t>
  </si>
  <si>
    <t>KARLA MARGARITA MUÑOZ LOZANO</t>
  </si>
  <si>
    <t>CO1.PCCNTR.3190331</t>
  </si>
  <si>
    <t>JIMMY ALEJANDRO MARTINEZ SANCHEZ</t>
  </si>
  <si>
    <t>CO1.PCCNTR.3179534</t>
  </si>
  <si>
    <t>NATHALY YANKARY RAMIREZ GONZALEZ CEDE A DIANA CAROLINA ALFONSO MARTINEZ</t>
  </si>
  <si>
    <t>PRESTAR TEMPORALMENTE Y CON PLENA AUTONOMÍA ADMINISTRATIVA LOS SERVICIOS PROFESIONALES EN EL TRÁMITE DE LOS PROCESOS DISCIPLINARIOS EN SUS DIFERENTES ETAPAS DE COMPETENCIA DEL MINISTERIO DE EDUCACIÓN NACIONAL Y ANALISIS JURIDICOS DE LAS QUEJAS DISCIPLINARIAS E INFORMES DE SERVIDORES PUBLICOS.</t>
  </si>
  <si>
    <t>CO1.PCCNTR.3190310</t>
  </si>
  <si>
    <t>MARIA CAMILA CORREDOR CALDAS</t>
  </si>
  <si>
    <t>CO1.PCCNTR.3190585</t>
  </si>
  <si>
    <t>ANGELICA MARIA MUÑOZ LOZANO CEDE A CARLOS DUVAN GONZALEZ CASTILLO</t>
  </si>
  <si>
    <t>CO1.PCCNTR.3192105</t>
  </si>
  <si>
    <t>JULY MARIA CARO CAMELO</t>
  </si>
  <si>
    <t>PRESTAR LOS SERVICIOS PROFESIONALES DE MANERA TEMPORAL PARA REALIZAR LAS ACTIVIDADES RELACIONADAS CON LA PLANEACIÓN, FORMULACIÓN, SEGUIMIENTO, VERIFICACIÓN Y AVAL DEL PROCESO AUDITOR DE LOS SISTEMAS DE INFORMACIÓN</t>
  </si>
  <si>
    <t>CO1.PCCNTR.3179593</t>
  </si>
  <si>
    <t>CESAR DA FERZON MOSQUERA VALENCIA</t>
  </si>
  <si>
    <t>PRESTAR TEMPORALMENTE Y CON PLENA AUTONOMÍA ADMINISTRATIVA SERVICIOS PROFESIONALES A LA SECRETARIA GENERAL EN EL SEGUIMIENTO Y APOYO A LAS DIFERENTES ACTIVIDADES QUE REQUIERAN UN ANÁLISIS DE LA INFORMACIÓN ASOCIADA CON EL MANEJO DEL FOMAG Y DE LOS SOFTWARE, INSTRUMENTOS Y APLICACIONES QUE ESTE UTILICE, CON EL FIN DE ARTICULARLOS CON LA ARQUITECTURA TECNOLOGICA DEL MINISTERIO DE EDUCACIÓN NACIONAL.</t>
  </si>
  <si>
    <t>CO1.PCCNTR.3186674</t>
  </si>
  <si>
    <t>CRISTINA ALEXANDRA CORREA BUSTOS</t>
  </si>
  <si>
    <t>PRESTACIÓN DE SERVICIOS PROFESIONALES DE MANERA TEMPORAL PARA ADELANTAR LA SUSTANCIACIÓN Y LOS TRÁMITES RESPECTIVOS EN LAS ETAPAS PERSUASIVAS Y COACTIVAS DE LOS PROCESOS QUE SE ADELANTAN EN LA JURISDICCIÓN COACTIVA POR PARTE DE LA OFICINA ASESORA JURÍDICA DEL MINISTERIO DE EDUCACIÓN NACIONAL.</t>
  </si>
  <si>
    <t>CO1.PCCNTR.3191668</t>
  </si>
  <si>
    <t>VIVIANA ASTRID HENAO BENAVIDES</t>
  </si>
  <si>
    <t xml:space="preserve">PRESTAR LOS SERVICIOS PROFESIONALES DE MANERA TEMPORAL PARA REALIZAR LA REVISIÓN Y VIABILIDAD DE PROYECTOS DE INVERSIÓN A TRAVÉS DE LAS DIFERENTES FUENTES DE FINANCIACIÓN </t>
  </si>
  <si>
    <t>CO1.PCCNTR.3192208</t>
  </si>
  <si>
    <t>PAULA BOTERO CARRILLO</t>
  </si>
  <si>
    <t>PRESTAR LOS SERVICIOS PROFESIONALES DE MANERA TEMPORAL PARA REALIZAR REPORTES ESTADÍSTICOS Y HACER SEGUIMIENTO A LOS OBJETIVOS DE DESARROLLO SOSTENIBLE Y OTROS COMPROMISOS INTERNACIONALES DEL SECTOR EDUCATIVO</t>
  </si>
  <si>
    <t>CO1.PCCNTR.3192849</t>
  </si>
  <si>
    <t>FREDY ANDRES FLORIAN RODRIGUEZ</t>
  </si>
  <si>
    <t>PRESTACIÓN DE SERVICIOS PROFESIONALES A LA OFICINA ASESORA JURÍDICA, DE MANERA TEMPORAL, PARA LA ELABORACIÓN DE CONCEPTOS RELACIONADOS CON PROYECTOS NORMATIVOS DE ASUNTOS DE COMPETENCIA DEL MINISTERIO DE EDUCACIÓN NACIONAL, DURANTE EL PROCESO DE TRÁMITE DE PRESENTACIÓN Y DEFENSA JUDICIAL.</t>
  </si>
  <si>
    <t>CO1.PCCNTR.3186971</t>
  </si>
  <si>
    <t>NICOLAS GIORDY HERNANDEZ AGUILAR CEDE A DIANA FERNANDA CANDIA ANGEL</t>
  </si>
  <si>
    <t>CO1.PCCNTR.3185811</t>
  </si>
  <si>
    <t>JOHN JAIRO VELASCO GOODING</t>
  </si>
  <si>
    <t>PRESTACIÓN DE SERVICIOS PROFESIONALES JURÍDICOS DE FORMA TEMPORAL EN LA DIRECCIÓN DE CALIDAD PARA LA EDUCACIÓN SUPERIOR EN LA ESTRUCTURACIÓN Y SEGUIMIENTO A LOS DIFERENTES PROCESOS DE SELECCIÓN EN TODAS SUS ETAPAS, ASÍ COMO LA REVISIÓN DE ACTOS ADMINISTRATIVOS Y ESTRUCTURACIÓN DE RESPUESTAS A ENTES DE CONTROL.</t>
  </si>
  <si>
    <t>DIRECCION DE CALIDAD PARA LA EDUCACION SUPERIOR</t>
  </si>
  <si>
    <t>CO1.PCCNTR.3186334</t>
  </si>
  <si>
    <t>LUDY JUDITH MARTINEZ</t>
  </si>
  <si>
    <t>PRESTAR SERVICIOS PROFESIONALES DE CARÁCTER TEMPORAL PARA APOYAR A LA SECRETARÍA TÉCNICA DEL CNA EN LAS ETAPAS DE EVALUACIÓN, ANALISIS DE DATOS Y REPORTES DE LOS PROCESOS DE ACREDITACIÓN DE INSTITUCIONES Y PROGRAMAS ACADÉMICOS DE EDUCACIÓN SUPERIOR.</t>
  </si>
  <si>
    <t>CO1.PCCNTR.3191300</t>
  </si>
  <si>
    <t>GILBERTO ALFONSO RAMIREZ GOMEZ</t>
  </si>
  <si>
    <t>PRESTAR LOS SERVICIOS PROFESIONALES DE MANERA TEMPORAL PARA LA ELABORACIÓN DEL CÁLCULO Y SEGUIMIENTO DE LOS RECURSOS CALIDAD GRATUIDAD Y DEL FONDO NACIONAL DE PRESTACIONES SOCIALES DEL MAGISTERIO</t>
  </si>
  <si>
    <t>CO1.PCCNTR.3186730</t>
  </si>
  <si>
    <t>DIANA CAROLINA WILCHES PEREZ</t>
  </si>
  <si>
    <t>CO1.PCCNTR.3185380</t>
  </si>
  <si>
    <t>MARIA DENIS CORTES RUIZ</t>
  </si>
  <si>
    <t>PRESTAR SERVICIOS PROFESIONALES DE FORMA TERMPORAL PARA APOYAR LA TERCERA FASE DE LA ARTICULACIÓN DEL SAC Y EL DESARROLLO DE LOS EJES ESTRATÉGICOS 2022 EN EL MARCO DE RED DE CONOCIMIENTO, FONDO CNA Y CONACES Y RURALIDAD DE LA DIRECCIÓN DE CALIDAD PARA LA EDUCACIÓN SUPERIOR, ENCAMINADOS A FORTALECER EL SISTEMA DE ASEGURAMIENTO DE LA CALIDAD DE LA EDUCACIÓN SUPERIOR.</t>
  </si>
  <si>
    <t>CO1.PCCNTR.3191930</t>
  </si>
  <si>
    <t>SERGIO VALDIVIESO LEON</t>
  </si>
  <si>
    <t>PRESTAR SERVICIOS PROFESIONALES DE MANERA TEMPORAL PARA LA FORMULACIÓN, SEGUIMIENTO Y MONITOREO DE LA PLANEACIÓN ESTRATÉGICA INSTITUCIONAL</t>
  </si>
  <si>
    <t>CO1.PCCNTR.3190211</t>
  </si>
  <si>
    <t>MARTHA LILIANA CAMPO DIAZ</t>
  </si>
  <si>
    <t>CO1.PCCNTR.3185912</t>
  </si>
  <si>
    <t>LILIAM JOHANNA HERNADEZ PALOMAR</t>
  </si>
  <si>
    <t>PRESTACIÓN DE SERVICIOS PROFESIONALES DE FORMA TEMPORAL A LA DIRECCIÓN DE CALIDAD PARA LA EDUCACIÓN SUPERIOR EN EL APOYO Y SEGUIMIENTO FINANCIERO, DE EJECUCIÓN PRESUPUESTAL Y DEMÁS ACTIVIDADES RELACIONADAS CON LA PLANEACIÓN INSTITUCIONAL E INDICADORES DEL SISTEMA DE ASEGURAMIENTO DE LA CALIDAD DE LA EDUCACIÓN SUPERIOR.</t>
  </si>
  <si>
    <t>CO1.PCCNTR.3185428</t>
  </si>
  <si>
    <t>ALEXANDRA RESTREPO HERRERA</t>
  </si>
  <si>
    <t>PRESTACIÓN DE SERVICIOS PROFESIONALES DE FORMA TEMPORAL EN LA DIRECCIÓN DE CALIDAD PARA LA EDUCACIÓN SUPERIOR APOYANDO EL DESARROLLO DE LAS LÍNEAS ESTRATÉGICAS DE ACCIÓN DE LA RED DE CONOCIMIENTO SACES Y FACILITAR LOS ESPACIOS DE FORMACIÓN DE LOS ACTORES DEL SISTEMA DE ASEGURAMIENTO DE LA CALIDAD EN EL MARCO NORMATIVO VIGENTE Y APOYAR EL DESARROLLO DEL SUBSISTEMA DE MOVILIDAD EDUCATIVA Y FORMATIVA Y SUS ESPACIOS ACADÉMICOS DE PARTICIPACIÓN.</t>
  </si>
  <si>
    <t>CO1.PCCNTR.3186632</t>
  </si>
  <si>
    <t>CARLOS EMIRO CAMPO RODRIGUEZ</t>
  </si>
  <si>
    <t>PRESTAR SERVICIOS PROFESIONALES DE CARÁCTER TEMPORAL PARA APOYAR AL CONSEJO NACIONAL DE ACREDITACIÓN, EN LA ADMINISTRACIÓN, SEGUIMIENTO Y SOPORTE DE ACCESO A LA INFORMACIÓN DE LOS SISTEMAS A CARGO DE LA SUBDIRECCÓN DE ASEGURAMIENTO DE LA CALIDAD DE LA EDUCACIÓN SUPERIOR</t>
  </si>
  <si>
    <t>CO1.PCCNTR.3186422</t>
  </si>
  <si>
    <t>FABIO HERNAN OSORIO VILLADA</t>
  </si>
  <si>
    <t>PRESTAR TEMPORALMENTE Y CON PLENA AUTONOMIA ADMINISTRATIVA, LOS SERVICIOS PROFESIONALES PARA LA CONCEPTUALIZACIÓN, DEFINICIÓN Y AVANCE DE LA RENOVACIÓN DE LOS SERVICIOS DE INFORMACIÓN DE SOPORTE PARA TRÁMITES Y/O SERVICIOS INSTITUCIONALES</t>
  </si>
  <si>
    <t>CO1.PCCNTR.3186417</t>
  </si>
  <si>
    <t>JAIME ALBERTO PATIÑO AMAYA</t>
  </si>
  <si>
    <t>PRESTAR TEMPORALMENTE Y CON PLENA AUTONOMIA ADMINISTRATIVA, LOS SERVICIOS PROFESIONALES PARA REALIZAR GESTIÓN DE PROYECTOS DE LA ESTRATEGIA DE CONECTIVIDAD Y DE DOTACIÓN TIC ESCOLAR</t>
  </si>
  <si>
    <t>CO1.PCCNTR.3189266</t>
  </si>
  <si>
    <t>ALIX ROCIO RODRIGUEZ GARCIA</t>
  </si>
  <si>
    <t>PRESTACIÓN DE SERVICIOS PROFESIONALES DE FORMA TEMPORAL PARA ORIENTAR LOS PROCESOS DE PLANEACIÓN, SEGUIMIENTO, ANÁLISIS, REVISIÓN Y REPORTE DE LA IMPLEMENTACIÓN DE LA RUTA DE FORMACIÓN Y ACOMPAÑAMIENTO DEL PROGRAMA TODOS A APRENDER, APOYANDO LA ARTICULACIÓN CON LAS ENTIDADES TERRITORIALES CERTIFICADAS EN EDUCACIÓN.</t>
  </si>
  <si>
    <t>CO1.PCCNTR.3189267</t>
  </si>
  <si>
    <t>VLADIMIR LEONARDO CELIS AGUDELO</t>
  </si>
  <si>
    <t>PRESTACIÓN DE SERVICIOS PROFESIONALES DE FORMA TEMPORAL PARA ADELANTAR LA ORGANIZACIÓN, PROCESAMIENTO, CONSOLIDACIÓN Y ANÁLISIS DE BASES DE DATOS DE LA INFORMACIÓN TÉCNICA GENERADA EN LA IMPLEMENTACIÓN DE LA RUTA DE FORMACIÓN Y ACOMPAÑAMIENTO DEL PROGRAMA TODOS A APRENDER.</t>
  </si>
  <si>
    <t>CO1.PCCNTR.3195620</t>
  </si>
  <si>
    <t>FERNANDO ALBERTO GONZALEZ VASQUEZ</t>
  </si>
  <si>
    <t>PRESTAR SERVICIOS PROFESIONALES DE MANERA TEMPORAL EN EL FORTALECIMIENTO DE LAS CONDICIONES PARA EL LOGRO DE TRAYECTORIAS EDUCATIVAS COMPLETAS EN MATERIA JURÍDICA Y EN LA FORMULACIÓN DE LA NORMATIVIDAD REQUERIDA EN LA IMPLEMENTACIÓN DE ESTRATEGIAS DE ACCESO, BIENESTAR Y PERMANENCIA</t>
  </si>
  <si>
    <t>DIRECCION DE COBERTURA Y EQUIDAD</t>
  </si>
  <si>
    <t>CO1.PCCNTR.3198418</t>
  </si>
  <si>
    <t>YURI MILENA PULIDO CABEZAS</t>
  </si>
  <si>
    <t>PRESTACIÓN DE SERVICIOS PROFESIONALES TEMPORALES A LA DIRECCIÓN DE CALIDAD EN EL SEGUIMIENTO A LA GESTIÓN DOCUMENTAL, A LAS SUPERVISIONES CONTRACTUALES Y A LA EJECUCIÓN DEL PLAN DE COMISIONES</t>
  </si>
  <si>
    <t>DIRECCION DE CALIDAD PARA LA EDUCACION PREESCOLAR, BASICA Y MEDIA</t>
  </si>
  <si>
    <t>CO1.PCCNTR.3196301</t>
  </si>
  <si>
    <t>ERIKA MAGNOLIA BERNAL MORENO</t>
  </si>
  <si>
    <t xml:space="preserve">PRESTACIÓN DE SERVICIOS PROFESIONALES JURIDICOS DE FORMA TEMPORAL EN RELACIÓN CON EL ESTUDIO DE DEUDAS LABORALES DEL SECTOR EDUCATIVO Y ORIENTAR AL PERSONAL DE LA SUBDIRECCIÓN DE MONITOREO EN CUANTO AL USO Y SEGUIMIENTO DE LOS RECURSOS FINANCIEROS ASIGNADOS A LAS ENTIDADES TERRITORIALES CERTIFICADAS. </t>
  </si>
  <si>
    <t>SUBDIRECCION DE MONITOREO Y CONTROL</t>
  </si>
  <si>
    <t>CO1.PCCNTR.3196773</t>
  </si>
  <si>
    <t>GLORIA ESPERANZA ARANGO RAMIREZ</t>
  </si>
  <si>
    <t>PRESTACIÓN DE SERVICIOS PROFESIONALES DE FORMA TERMPORAL PARA EL SEGUIMIENTO A LA GESTIÓN FINANCIERA DEL SECTOR EDUCATIVO A TRAVÉS DE UNA CONSOLIDACIÓN DE MODELO DE DATOS</t>
  </si>
  <si>
    <t>CO1.PCCNTR.3197029</t>
  </si>
  <si>
    <t>NURY PAOLA GRANADOS ROZO</t>
  </si>
  <si>
    <t xml:space="preserve">PRESTACIÓN DE SERVICIOS PROFESIONALES DE FORMA TEMPORAL PARA REALIZAR SEGUIMIENTO, ORIENTACIÓN Y ASISTENCIA EN EL PROCESO DE GESTIÓN DE COBRO REALIZADO POR FIDUPREVISORA COMO ADMINISTRADORA DEL FOMAG, CON LAS ENTIDADES TERRITORIALES CERTIFICADAS Y NO CERTIFICADAS PARA EL SANEAMIENTO DE LAS DEUDAS PRESTACIONALES DEL SECTOR (AFILIACIONES, PENSIONES, CESANTIAS, APORTES) Y LAS DEMAS QUE SE PRESENTEN DE ACUERDO A LA LEY. </t>
  </si>
  <si>
    <t>CO1.PCCNTR.3197262</t>
  </si>
  <si>
    <t>ANDREA PATRICIA RAMIREZ RUBIO</t>
  </si>
  <si>
    <t>PRESTAR SERVICIOS PROFESIONALES, DE MANERA TEMPORAL, PARA EL DESARROLLO DE LAS ACTIVIDADES ENCAMINADAS AL CUMPLIMIENTO DE LAS METAS ESTABLECIDAS EN EL PROYECTO DE INFRAESTRUCTURA EDUCATIVA, DOTACIÓN ESCOLAR E IMPLEMENTACIÓN DE ESTRATEGIAS DE CALIDAD Y COBERTURA NACIONAL, MEDIANTE LA ASISTENCIA Y ACOMPAÑAMIENTO JURÍDICO Y CONTRACTUAL</t>
  </si>
  <si>
    <t>CO1.PCCNTR.3197235</t>
  </si>
  <si>
    <t>SANDRA YAKELINE ASCUNTAR URBANO</t>
  </si>
  <si>
    <t>PRESTACIÓN DE SERVICIOS PROFESIONALES DE FORMA TEMPORAL PARA LA OPTIMIZACIÓN DE LOS PROCESOS DE INFORMACIÓN DEL SISTEMA DE INFORMACIÓN NACIONAL DE EDUCACIÓN PREESCOLAR BÁSICA Y MEDIA SINEB</t>
  </si>
  <si>
    <t>CO1.PCCNTR.3199953</t>
  </si>
  <si>
    <t>EDWIN ENRIQUE REYNA MEJIA</t>
  </si>
  <si>
    <t>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t>
  </si>
  <si>
    <t>BM-CONSULTOR INDIVIDUAL</t>
  </si>
  <si>
    <t xml:space="preserve">CONSULTOR INDIVIDUAL </t>
  </si>
  <si>
    <t>CO1.PCCNTR.3196890</t>
  </si>
  <si>
    <t>MERY HELEN ARIAS</t>
  </si>
  <si>
    <t>PRESTAR SERVICIOS PROFESIONALES DE MANERA TEMPORAL EN EL FORTALECIMIENTO DE LAS CONDICIONES PARA EL LOGRO DE TRAYECTORIAS EDUCATIVAS COMPLETAS REALIZANDO LAS GESTIONES DE PLANEACIÓN, EJECUCIÓN Y SEGUIMIENTO DE LAS POLÍTICAS DE ACCESO, BIENESTAR Y PERMANENCIA ESCOLAR.</t>
  </si>
  <si>
    <t>CO1.PCCNTR.3195506</t>
  </si>
  <si>
    <t>ALEJANDRO JOSE ANAYA SEDAN</t>
  </si>
  <si>
    <t>PRESTAR SERVICIOS PROFESIONALES DE MANERA TEMPORAL EN EL FORTALECIMIENTO DE LAS CONDICIONES PARA EL LOGRO DE TRAYECTORIAS EDUCATIVAS COMPLETAS EN LA FORMULACIÓN, EJECUCIÓN Y SEGUIMIENTO DE LAS POLÍTICAS DE ACCESO, BIENESTAR Y PERMANENCIA PARA LA ATENCIÓN A LA POBLACIÓN VULNERABLE, COOPERACION Y EN GENERAL DE EDUCACIÓN CON LA SOCIEDAD CIVIL</t>
  </si>
  <si>
    <t>CO1.PCCNTR.3195806</t>
  </si>
  <si>
    <t>CLAUDIA MILENA GORDILLO RODRIGUEZ</t>
  </si>
  <si>
    <t>PRESTACIÓN DE SERVICIOS PROFESIONALES DE FORMA TEMPORAL PARA EFECTUAR EL SEGUIMIENTO Y ASISTENCIA TÉCNICA, FINANCIERA Y PRESUPUESTAL SOBRE LA GESTIÓN DE LOS RECURSOS SITUADOS EN EL PRESUPUESTO DEL MINISTERIO, ASÍ COMO EL ANÁLISIS Y MONITOREO A LA GESTIÓN DEL PLAN ANUALIZADO DE CAJA (PAC).</t>
  </si>
  <si>
    <t>CO1.PCCNTR.3198009</t>
  </si>
  <si>
    <t>IVAN CAMILO BERNAL CADAVID</t>
  </si>
  <si>
    <t>PRESTACIÓN DE SERVICIOS PROFESIONALES TEMPORALES EN LA DIRECCIÓN DE CALIDAD PARA LA EDUCACIÓN PREESCOLAR, BÁSICA Y MEDIA EN LA ESTRUCTURACIÓN DE SOLICITUDES FINANCIERAS INTERNAS Y EXTERNAS, ASI COMO LA PLANEACIÓN Y EL SEGUIMIENTO A LA EJECUCIÓN DE LOS RECURSOS ASIGNADOS A LA DEPENDENCIA</t>
  </si>
  <si>
    <t>CO1.PCCNTR.3196649</t>
  </si>
  <si>
    <t>FELIX GABRIEL SIABATO MORALES</t>
  </si>
  <si>
    <t>PRESTACION DE SERVICIOS PROFESIONALES DE FORMA TEMPORAL PARA REALIZAR ACTIVIDADES DE REVISIÓN DOBRE LA COHERENCIA EN EL CALCULO DE LAS LIQUIDACIONES DE DEUDAS LABORALES PRESENTADAS POR LAS ENTIDADES TERRITORIALES CERTIFICADAS EN EDUCACION EN EL MARCO DEL PROCESO DE SANEAMIENTO DE DEUDAS LABORALES DEL SECTOR EDUCACIÓN.</t>
  </si>
  <si>
    <t>CO1.PCCNTR.3197116</t>
  </si>
  <si>
    <t>CHARLES ERASMO DAZA MALAGON</t>
  </si>
  <si>
    <t xml:space="preserve">PRESTAR SERVICIOS PROFESIONALES DE MANERA TEMPORAL EN EL FORTALECIMIENTO DE LAS CONDICIONES PARA EL LOGRO DE TRAYECTORIAS EDUCATIVAS COMPLETAS DESARROLLANDO ACCIONES DE ANÁLISIS DE LA INFORMACIÓN Y DE LAS DIVERSAS FUENTES, SISTEMAS DE INFORMACIÓN Y BASES DE DATOS PARA LA TOMA DE DECISIONES EN MATERIA DE PERMANENCIA EDUCATIVA. </t>
  </si>
  <si>
    <t>CO1.PCCNTR.3197009</t>
  </si>
  <si>
    <t>NICOLAS RAMIREZ VARGAS</t>
  </si>
  <si>
    <t>PRESTAR SERVICIOS PROFESIONALES, DE MANERA TEMPORAL, A LA SUBDIRECCIÓN DE ACCESO, EN EL MARCO DEL PROYECTO DE INFRAESTRUCTURA EDUCATIVA, DOTACIÓN ESCOLAR E IMPLEMENTACIÓN DE ESTRATEGIAS DE CALIDAD Y COBERTURA NACIONAL, PARA REALIZAR EL ANÁLISIS, REVISIÓN, SEGUIMIENTO Y ACTUALIZACIÓN DE LA INFORMACIÓN DE LA MATRÍCULA EN EDUCACIÓN PREESCOLAR, BÁSICA Y MEDIA.</t>
  </si>
  <si>
    <t>CO1.PCCNTR.3198976</t>
  </si>
  <si>
    <t>LUZ ADRIANA ALONSO MASMELA</t>
  </si>
  <si>
    <t>PRESTACIÓN DE SERVICIOS PROFESIONALES DE FORMA TEMPORAL PARA DESARROLLAR LAS ACTIVIDADES DE DOCUMENTACIÓN Y ORGANIZACIÓN DE INFORMACIÓN NECESARIAS COMO PARTE DE LA IMPLEMENTACIÓN DE LA RUTA DE FORMACIÓN Y ACOMPAÑAMIENTO DEL PROGRAMA TODOS A APRENDER</t>
  </si>
  <si>
    <t>CO1.PCCNTR.3170528</t>
  </si>
  <si>
    <t>YEHIMAN ALBERTO BERNAL HERNANDEZ</t>
  </si>
  <si>
    <t>PRESTACIÓN DE SERVICIOS PROFESIONALES DE FORMA TEMPORAL PARA ORIENTAR EN LA DEFINICION DE ESTRATEGIAS DE CALIDAD, ANALISIS Y EXPLOTACIÓN DE DATOS EN PRO DEL MEJORAMIENTO DE LOS PROCESOS DE INFORMACIÓN PARA EL FORTALECIMIENTO DE LA GESTION TERRITORIAL.</t>
  </si>
  <si>
    <t>CO1.PCCNTR.3197715</t>
  </si>
  <si>
    <t>INGRY KATHERINNE CORREA SANCHEZ</t>
  </si>
  <si>
    <t>PRESTACIÓN DE SERVICIOS PROFESIONALES TEMPORALES EN LA DIRECCIÓN DE CALIDAD EN LA GESTIÓN DE CONVALIDACIÓN DE TITULOS Y HOMOLOGACIÓN DE ESTUDIOS EN EL EXTERIOR CORRESPONDIENTES A LOS NIVELES DE EDUCACIÓN PREESCOLAR, BÁSICA Y MEDIA</t>
  </si>
  <si>
    <t>SUBDIRECCION DE FOMENTO DE COMPETENCIAS</t>
  </si>
  <si>
    <t>CO1.PCCNTR.3197271</t>
  </si>
  <si>
    <t>ANTONIO DAVID NIETO CUBILLOS</t>
  </si>
  <si>
    <t>CO1.PCCNTR.3197646</t>
  </si>
  <si>
    <t>FLOR ANGELA ALFONSO MONTAÑA</t>
  </si>
  <si>
    <t>PRESTACIÓN DE SERVICIOS PROFESIONALES TEMPORALES EN LA DIRECCIÓN DE CALIDAD PARA LA EDUCACIÓN PREESCOLAR, BÁSICA Y MEDIA EN LA COORDINACIÓN TÉCNICA DE PROGRAMAS Y PROYECTOS EDUCATIVOS DE LAS ENTIDADES TERRITORIALES CON LAS ESTRATEGIAS Y ACCIONES DE LA DEPENDENCIA</t>
  </si>
  <si>
    <t>CO1.PCCNTR.3197252</t>
  </si>
  <si>
    <t>ANA MARIA PEREZ MARTINEZ</t>
  </si>
  <si>
    <t>PRESTACIÓN DE SERVICIOS PROFESIONALES TEMPORALES EN LA DIRECCIÓN DE CALIDAD PARA LA EDUCACIÓN PREESCOLAR, BÁSICA Y MEDIA EN EL SEGUIMIENTO Y REPORTE DEL CUMPLIMIENTO DE COMPROMISOS Y METAS ESTABLECIDAS EN LOS SISTEMAS Y DOCUMENTOS DE PLANEACIÓN INTERNOS Y EXTERNOS; INCLUIDA LAS ACCIONES RELACIONADAS CON INVOLUCRAMIENTO CIUDADANO</t>
  </si>
  <si>
    <t>CO1.PCCNTR.3198949</t>
  </si>
  <si>
    <t>ALVARO ENRIQUE MONTERO ESCOBAR</t>
  </si>
  <si>
    <t>PRESTACIÓN DE SERVICIOS PROFESIONALES DE FORMA TEMPORAL PARA DESARROLLAR LA RUTA DE FORMACIÓN EN LOS COMPONENTES PEDAGÓGICO Y DE MEJORAMIENTO INSTITUCIONAL DE LA LÍNEA DE LIDERAZGO EDUCATIVO DEL PROGRAMA TODOS A APRENDER</t>
  </si>
  <si>
    <t>CO1.PCCNTR.3196414</t>
  </si>
  <si>
    <t>DANIEL JOSE CLAVIJO CARRERA CEDE A KAREN TATIANA ROZO ESCANDON</t>
  </si>
  <si>
    <t>CO1.PCCNTR.3196357</t>
  </si>
  <si>
    <t>GLADYS FABIOLA JIMENEZ SARMIENTO</t>
  </si>
  <si>
    <t>PRESTAR TEMPORALMENTE Y CON PLENA AUTONOMIA ADMINISTRATIVA, LOS SERVICIOS PROFESIONALES PARA EL SOPORTE TÉCNICO DE TI SOBRE EL SISTEMA DE PLANIFICACIÓN DE RECURSOS EMPRESARIALES DEL MINISTERIO</t>
  </si>
  <si>
    <t>CO1.PCCNTR.3196322</t>
  </si>
  <si>
    <t>JUAN DIEGO CRISTANCHO ROJAS</t>
  </si>
  <si>
    <t>PRESTAR TEMPORALMENTE Y CON PLENA AUTONOMIA ADMINISTRATIVA, LOS SERVICIOS PROFESIONALES DESDE EL PUNTO DE VISTA JURÍDICO EN LA EJECUCIÓN Y LIQUIDACIÓN PARA LA OFICINA DE TECNOLOGÍA Y SISTEMAS DE INFORMACIÓN</t>
  </si>
  <si>
    <t>CO1.PCCNTR.3195993</t>
  </si>
  <si>
    <t>GUSTAVO ADOLFO AMAYA ZAMUDIO</t>
  </si>
  <si>
    <t>PRESTACIÓN DE SERVICIOS PROFESIONALES DE MANERA TEMPORAL PARA REALIZAR LAS ACTIVIDADES ADMINISTRATIVAS QUE LE SEAN ASIGNADAS EN CUMPLIMIENTO DE LAS FUNCIONES A CARGO DE LA OFICINA ASESORA JURÍDICA DEL MINISTERIO DE EDUCACIÓN NACIONAL, EN ESPECIAL EN LO RELACIONADO CON TUTELAS.</t>
  </si>
  <si>
    <t>CO1.PCCNTR.3196363</t>
  </si>
  <si>
    <t>YURI MARCELA PARRA MUÑOZ</t>
  </si>
  <si>
    <t>PRESTACIÓN DE SERVICIOS PROFESIONALES DE MANERA TEMPORAL PARA ATENDER LOS DERECHOS DE PETICIÓN Y CONSULTAS INTERNAS Y EXTERNAS QUE SEAN COMPETENCIA DE LA OFICINA ASESORA JURÍDICA DEL MINISTERIO DE EDUCACIÓN NACIONAL.</t>
  </si>
  <si>
    <t>CO1.PCCNTR.3192656</t>
  </si>
  <si>
    <t>TOMY JOSE PAJARO MARQUEZ</t>
  </si>
  <si>
    <t>PRESTACIÓN DE SERVICIOS PROFESIONALES DE FORMA TEMPORAL PARA DESARROLLAR ACTIVIDADES EN LA PRESENTACIÓN Y RAZONABILIDAD DE LOS ESTADOS FINANCIEROS DEL MINISTERIO, ASÍ COMO EL APOYO EN MATERIA CONTABLE Y ANÁLISIS FINANCIERO EN EL MARCO DE LA SUPERVISIÓN QUE REALIZA LA ENTIDAD AL CONTRATO DE FIDUCIA DEL FOMAG.</t>
  </si>
  <si>
    <t>CO1.PCCNTR.3195298</t>
  </si>
  <si>
    <t>LUIS JAIME PIÑEROS JIMENEZ</t>
  </si>
  <si>
    <t>PRESTAR SERVICIOS PROFESIONALES DE MANERA TEMPORAL PARA ANALIZAR LAS FUENTES DE FINANCIAMIENTO DE LA EDUCACIÓN PREESCOLAR, BÁSICA Y MEDIA; Y LA VALIDACIÓN Y PROCESAMIENTO DE LA INFORMACIÓN PARA LA ELABORACIÓN DE DOCUMENTOS TEMÁTICOS</t>
  </si>
  <si>
    <t>CO1.PCCNTR.3193063</t>
  </si>
  <si>
    <t>WILLIAM GERARDO BENAVIDES BAQUERO</t>
  </si>
  <si>
    <t>CO1.PCCNTR.3193059</t>
  </si>
  <si>
    <t>LEYDI DALLAN ARDILA URREGO</t>
  </si>
  <si>
    <t>PRESTACIÓN DE SERVICIOS PROFESIONALES DE FORMA TEMPORAL PARA DESARROLLAR ACTIVIDADES ENMARCADAS EN EL PROCESO DE OBLIGACIONES TRIBUTARIAS Y FINANCIERAS DE LA ENTIDAD.</t>
  </si>
  <si>
    <t>CO1.PCCNTR.3192742</t>
  </si>
  <si>
    <t>MYRIAM RIVERA BOCANEGRA</t>
  </si>
  <si>
    <t>PRESTACIÓN DE SERVICIOS PROFESIONALES DE FORMA TEMPORAL PARA DESARROLLAR ACTIVIDADES INHERENTES AL ANÁLISIS, LIQUIDACIÓN Y DEMÁS ACTIVIDADES PROPIAS DE LA GESTIÓN DE TRÁMITE DE PAGOS RADICADOS ANTE EL GRUPO DE CENTRAL DE CUENTAS.</t>
  </si>
  <si>
    <t>CO1.PCCNTR.3193048</t>
  </si>
  <si>
    <t>ANGELA RINCON ALBARRACIN</t>
  </si>
  <si>
    <t>PRESTACIÓN DE SERVICIOS PROFESIONALES DE FORMA TEMPORAL PARA LA PREPARACIÓN Y PRESENTACIÓN DE LOS ESTADOS FINANCIEROS DEL MINISTERIO TENIENDO EN CUENTA LAS CARACTERÍSTICAS CUALITATIVAS DE LA INFORMACIÓN Y LOS PRINCIPIOS DE CONTABILIDAD PÚBLICA, ASÍ COMO APOYAR EN LOS TRÁMITES DE GESTIÓN DE CALIDAD QUE REQUIERA EL GRUPO DE CONTABILIDAD.</t>
  </si>
  <si>
    <t>CO1.PCCNTR.3193032</t>
  </si>
  <si>
    <t>OSMANY GARAY AYOLA</t>
  </si>
  <si>
    <t>PRESTACIÓN DE SERVICIOS PROFESIONALES DE FORMA TEMPORAL PARA REALIZAR LA ASISTENCIA TÉCNICA Y FUNCIONAL DE LAS NECESIDADES OFIMÁTICAS, QUE COMPRENDEN DESDE LA FORMULACIÓN HASTA LA PUESTA EN FUNCIONAMIENTO DE LOS SISTEMAS DE INFORMACIÓN A CARGO DE LA SUBDIRECCIÓN DE GESTIÓN FINANCIERA.</t>
  </si>
  <si>
    <t>CO1.PCCNTR.3193024</t>
  </si>
  <si>
    <t>ADRIANA OSPINA ROSAS</t>
  </si>
  <si>
    <t>PRESTACIÓN DE SERVICIOS PROFESIONALES DE FORMA TEMPORAL PARA EL REGISTRO DE OPERACIONES, EL ANÁLISIS Y EL SEGUIMIENTO DE LA INFORMACIÓN PRESUPUESTAL DE LA ENTIDAD A TRAVÉS DEL SISTEMA SIIF - NACIÓN, EN LA ELABORACIÓN Y ANÁLISIS DE LOS INDICADORES REQUERIDOS EN EL PLAN DE ACCIÓN INSTITUCIONAL DEL MINISTERIO, ASÍ COMO APOYAR EN LOS TRÁMITES DE GESTIÓN DE CALIDAD QUE REQUIERA EL GRUPO DE PRESUPUESTO.</t>
  </si>
  <si>
    <t>CO1.PCCNTR.3192736</t>
  </si>
  <si>
    <t>LUIS ALEJANDRO AVILA SANCHEZ</t>
  </si>
  <si>
    <t>PRESTACIÓN DE SERVICIOS PROFESIONALES DE FORMA TEMPORAL PARA EJECUTAR ACTIVIDADES DE CONCILIACIÓN, REGISTRO, DEPURACIÓN Y ANÁLISIS DE INFORMACIÓN DE LOS ESTADOS FINANCIEROS DEL MINISTERIO, BAJO LOS PARÁMETROS DE LAS POLÍTICAS CONTABLES, PROCEDIMIENTOS Y RÉGIMEN DE CONTABILIDAD PÚBLICA.</t>
  </si>
  <si>
    <t>CO1.PCCNTR.3196389</t>
  </si>
  <si>
    <t>LUIS EDUARDO CARVAJAL FERRER</t>
  </si>
  <si>
    <t>PRESTAR TEMPORALMENTE Y CON PLENA AUTONOMIA ADMINISTRATIVA, LOS SERVICIOS PROFESIONALES PARA EL SEGUIMIENTO, FORTALECIMIENTO Y GESTIÓN DEL CICLO DE VIDA DEL ECOSISTEMA TI.</t>
  </si>
  <si>
    <t>CO1.PCCNTR.3196215</t>
  </si>
  <si>
    <t>WILINTON CRUZ PAEZ</t>
  </si>
  <si>
    <t>PRESTAR TEMPORALMENTE Y CON PLENA AUTONOMÍA ADMINISTRATIVA, LOS SERVICIOS PROFESIONALES A LA OFICINA DE TECNOLOGÍA Y SISTEMAS DE INFORMACIÓN EN ACTIVIDADES DE DISEÑO Y PROGRAMACIÓN DE SOFTWARE, BRINDANDO SOPORTE A LOS PROYECTOS DE TI</t>
  </si>
  <si>
    <t>CO1.PCCNTR.3192102</t>
  </si>
  <si>
    <t>DIANA FARLEY VILLANI LADINO CEDE A ESTEFANIA APRAEZ JURADO</t>
  </si>
  <si>
    <t>PRESTAR LOS SERVICIOS PROFESIONALES DE MANERA TEMPORAL PARA PROYECTAR DOCUMENTOS Y RESPUESTAS A REQUERIMIENTOS PROVENIENTES DE DIFERENTES ENTES</t>
  </si>
  <si>
    <t>CO1.PCCNTR.3193066</t>
  </si>
  <si>
    <t>ORLANDO ROJAS BALLESTEROS</t>
  </si>
  <si>
    <t>PRESTACIÓN DE SERVICIOS PROFESIONALES DE FORMA TEMPORAL PARA DESARROLLAR ACTIVIDADES EN RELACIÓN CON LA REVISIÓN, ANÁLISIS Y REGISTRO DE INFORMACIÓN PRESUPUESTAL Y SEGUIMIENTO A LA EJECUCIÓN DE LOS RECURSOS SITUADOS EN EL PRESUPUESTO DEL MINISTERIO, ASÍ COMO REALIZAR LAS ACTIVIDADES PARA EL MEJORAMIENTO FUNCIONAL DEL SISTEMA SIIF EN CONCERTACIÓN TÉCNICA CON EL ADMINISTRADOR DEL SIIF DEL MINISTERIO DE HACIENDA Y CRÉDITO PÚBLICO, REALIZAR LOS REQUERIMIENTOS FUNCIONALES Y LAS PRUEBAS ...</t>
  </si>
  <si>
    <t>CO1.PCCNTR.3196202</t>
  </si>
  <si>
    <t>NELSON JAVIER CASALLAS BELTRAN</t>
  </si>
  <si>
    <t>PRESTAR TEMPORALMENTE Y CON PLENA AUTONOMIA ADMINISTRATIVA, LOS SERVICIOS PROFESIONALES A LA OFICINA DE TECNOLOGÍA Y SISTEMAS DE INFORMACIÓN EN ACTIVIDADES RELACIONADAS CON EL FORTALECIMIENTO, SEGUIMIENTO Y GESTIÓN DE LOS PROYECTOS Y SERVICIOS TECNOLÓGICOS, DE COMUNICACIONES Y SEGURIDAD INFORMÁTICA DEL MINISTERIO.</t>
  </si>
  <si>
    <t>CO1.PCCNTR.3197099</t>
  </si>
  <si>
    <t>LILIANA SANTOS CUBIDES</t>
  </si>
  <si>
    <t>PRESTAR SERVICIOS PROFESIONALES DE MANERA TEMPORAL PARA REALIZAR SEGUIMIENTO, CONSOLIDACIÓN Y ANÁLISIS DE INFORMACIÓN FINANCIERA Y DE LOS INSTRUMENTOS DE PLANEACIÓN A CARGO DE LA OAPF QUE LE SEAN ASIGNADOS</t>
  </si>
  <si>
    <t>CO1.PCCNTR.3192740</t>
  </si>
  <si>
    <t>JHENIFER TECANO OSORIO</t>
  </si>
  <si>
    <t>PRESTACIÓN DE SERVICIOS PROFESIONALES DE FORMA TEMPORAL PARA EJECUTAR LAS ACTIVIDADES RELACIONADAS CON EL PROCESO DE GESTIÓN CONTABLE, DESDE LAS ETAPAS DE REGISTRO, ANÁLISIS Y CONSOLIDACIÓN DE LAS OPERACIONES PROPIAS DE LA GESTIÓN FINANCIERA, BAJO LOS PARÁMETROS DE LAS POLÍTICAS CONTABLES, PROCEDIMIENTOS Y RÉGIMEN DE CONTABILIDAD PÚBLICA.</t>
  </si>
  <si>
    <t>CO1.PCCNTR.3188162</t>
  </si>
  <si>
    <t>SHARON ANGYE CASTILLO BENAVIDES</t>
  </si>
  <si>
    <t>CO1.PCCNTR.3178798</t>
  </si>
  <si>
    <t>LAURA VICTORIA TELLEZ MARTIN</t>
  </si>
  <si>
    <t>PRESTAR TEMPORALMENTE Y CON PLENA AUTONOMÍA ADMINISTRATIVA SERVICIOS DE APOYO JURÍDICO Y ADMINISTRATIVO A LA SECRETARÍA GENERAL DEL MINISTERIO DE EDUCACIÓN NACIONAL EN ASUNTOS DERIVADOS DEL CONTRATO DE FIDUCIA MERCANTIL CELEBRADO MEDIANTE ESCRITURA PÚBLICA No. 83 DE 1990 SUSCRITO CON LA FIDUPREVISORA S.A., PARA LA ADMINISTRACIÓN DE LOS RECURSOS DEL FOMAG.</t>
  </si>
  <si>
    <t>CO1.PCCNTR.3193728</t>
  </si>
  <si>
    <t>GLADYS MARIANELA BURGOS CUEVAS</t>
  </si>
  <si>
    <t>PRESTAR TEMPORALMENTE Y CON PLENA AUTONOMIA ADMINISTRATIVA, LOS SERVICIOS PROFESIONALES PARA LA EJECUCIÓN Y SEGUIMIENTO DE ACTIVIDADES DESTINADAS A LA OPTIMIZACIÓN Y APROPIACIÓN DE LOS PROCESOS QUE COMPONEN EL SISTEMA INTEGRADO DE GESTIÓN.</t>
  </si>
  <si>
    <t>CO1.PCCNTR.3195397</t>
  </si>
  <si>
    <t>CATALINA MARIA JIMENEZ ROJAS</t>
  </si>
  <si>
    <t>PRESTACIÓN DE SERVICIOS PROFESIONALES DE FORMA TEMPORAL, PARA SOLICITAR Y CONSOLIDAR LA INFORMACIÓN TÉCNICA RESULTANTE DE LAS DIFERENTES ÁREAS DEL MINISTERIO, A FIN DE REALIZAR LA PREPARACIÓN Y ENTREGA DE INSUMOS PARA LAS DIFERENTES INSTANCIAS PROPIAS DE LAS ACTIVIDADES Y REUNIONES DEL DESPACHO DE LA MINISTRA DE EDUCACIÓN.</t>
  </si>
  <si>
    <t>CO1.PCCNTR.3196216</t>
  </si>
  <si>
    <t>DIANA MARCELA VALLEJO GUERRERO</t>
  </si>
  <si>
    <t>CO1.PCCNTR.3196201</t>
  </si>
  <si>
    <t>EVARISTO RAUL GUTIERREZ ARMENTA</t>
  </si>
  <si>
    <t>CO1.PCCNTR.3186758</t>
  </si>
  <si>
    <t>LUIS ANDRES OLAYA OLAYA</t>
  </si>
  <si>
    <t>PRESTACIÓN DE SERVICIOS PROFESIONALES DE MANERA TEMPORAL PARA REALIZAR ACTIVIDADES DE VERIFICACIÓN Y VALIDACIÓN DE LA INFORMACIÓN PRESENTADA EN EL MARCO DE LOS PROCESOS CONTENCIOSOS, A TRAVÉS DEL MANEJO DE ESTADÍSTICAS, CÁLCULOS, BASES DE DATOS Y LIQUIDACIONES CUANDO SEA REQUERIDO POR LA OFICINA ASESORA JURÍDICA PARA LA PRESENTACIÓN DE INFORMES.</t>
  </si>
  <si>
    <t>CO1.PCCNTR.3186130</t>
  </si>
  <si>
    <t>JORGE ELIECER OROZCO DONADO</t>
  </si>
  <si>
    <t>CO1.PCCNTR.3178885</t>
  </si>
  <si>
    <t>STEFANIA MELO URBINA</t>
  </si>
  <si>
    <t>CO1.PCCNTR.3192851</t>
  </si>
  <si>
    <t>DIANA MARCELA GONZALEZ BELTRAN</t>
  </si>
  <si>
    <t>CO1.PCCNTR.3188447</t>
  </si>
  <si>
    <t>LUSBIN RAUL VARGAS CONTRERAS</t>
  </si>
  <si>
    <t>CO1.PCCNTR.3188361</t>
  </si>
  <si>
    <t>RONALD PEREZ SANCHEZ</t>
  </si>
  <si>
    <t>CO1.PCCNTR.3185783</t>
  </si>
  <si>
    <t>ANA LUCIA GUTIERREZ GUINGUE</t>
  </si>
  <si>
    <t>PRESTACIÓN DE SERVICIOS PROFESIONALES DE MANERA TEMPORAL, PARA LA ELABORACIÓN, TRÁMITE, EXPEDICIÓN Y DEFENSA DE PROYECTOS NORMATIVOS DE INTERÉS DEL SECTOR EDUCATIVO Y ELABORACIÓN DE CONCEPTOS JURÍDICOS QUE REQUIERA LA OFICINA ASESORA JURÍDICA.</t>
  </si>
  <si>
    <t>CO1.PCCNTR.3190579</t>
  </si>
  <si>
    <t>ANDREA CATALINA PEÑALOZA BARRERO</t>
  </si>
  <si>
    <t>CO1.PCCNTR.3194545</t>
  </si>
  <si>
    <t>CAROLINA CAMPOS HOYOS</t>
  </si>
  <si>
    <t>CO1.PCCNTR.3201751</t>
  </si>
  <si>
    <t>HENRY DIAZ DUSSAN</t>
  </si>
  <si>
    <t>PRESTAR TEMPORALMENTE Y CON PLENA AUTONOMIA ADMINISTRATIVA, LOS SERVICIOS PROFESIONALES DESDE EL PUNTO DE VISTA TÉCNICO EN LA GESTIÓN DE PROYECTOS TIC.</t>
  </si>
  <si>
    <t>CO1.PCCNTR.3196345</t>
  </si>
  <si>
    <t xml:space="preserve">GISSEL CAROLINA PARRA PEREZ	</t>
  </si>
  <si>
    <t>CO1.PCCNTR.3196436</t>
  </si>
  <si>
    <t>ANGELA CRISTINA MARTINEZ JOJOA</t>
  </si>
  <si>
    <t>CO1.PCCNTR.3198995</t>
  </si>
  <si>
    <t>ADRIANA CUBIDES FLECHAS</t>
  </si>
  <si>
    <t>PRESTAR SERVICIOS PROFESIONALES DE MANERA TEMPORAL PARA REALIZAR LA REVISIÓN TÉCNICA, EMISIÓN Y GESTIÓN DE CONCEPTOS SECTORIALES DE PROYECTOS EDUCATIVOS FINANCIADOS A TRAVÉS DE LAS DIFERENTES FUENTES NACIONALES O TERRITORIALES, PRESENTADOS AL MINISTERIO DE EDUCACIÓN NACIONAL</t>
  </si>
  <si>
    <t>CO1.PCCNTR.3195238</t>
  </si>
  <si>
    <t>CARLOS ALFREDO MARTINEZ HERRERA</t>
  </si>
  <si>
    <t xml:space="preserve">PRESTAR SERVICIOS PROFESIONALES DE MANERA TEMPORAL EN EL FORTALECIMIENTO DE LAS CONDICIONES PARA EL LOGRO DE TRAYECTORIAS EDUCATIVAS COMPLETAS, REALIZANDO EL SEGUIMIENTO FINANCIERO Y ADMINISTRATIVO EN LA IMPLEMENTACIÓN DE ESTRATEGIAS DE ACCESO, BIENESTAR Y PERMANENCIA. </t>
  </si>
  <si>
    <t>CO1.PCCNTR.3197887</t>
  </si>
  <si>
    <t>OLGA LUCIA RIVERO DIAZ</t>
  </si>
  <si>
    <t>PRESTACIÓN DE SERVICIOS PROFESIONALES TEMPORALES A LA DIRECCIÓN DE CALIDAD PARA ORIENTAR EL PROCESO DE CONVALIDACIÓN DE TITULOS Y HOMOLOGACIÓN DE ESTUDIOS EN EL EXTERIOR CORRESPONDIENTES A LOS NIVELES DE EDUCACIÓN PREESCOLAR, BÁSICA Y MEDIA</t>
  </si>
  <si>
    <t>CO1.PCCNTR.3197692</t>
  </si>
  <si>
    <t>JUAN PABLO TRUJILLO TALERO</t>
  </si>
  <si>
    <t>PRESTACIÓN DE SERVICIOS PROFESIONALES TEMPORALES PARA APOYAR LAS ACCIONES TÉCNICAS, ADMINISTRATIVAS Y LÓGISTICAS PARA EL DESARROLLO DE EVENTOS RELACIONADOS CON LOS PROGRAMAS Y ESTRATEGIAS DIRIGIDOS AL MEJORAMIENTO DE LOS APRENDIZAJES</t>
  </si>
  <si>
    <t>CO1.PCCNTR.3198915</t>
  </si>
  <si>
    <t>CARLOS ANDRES MENDEZ GARCIA</t>
  </si>
  <si>
    <t>PRESTAR SERVICIOS PROFESIONALES DE MANERA TEMPORAL PARA BRINDAR ASISTENCIA TÉCNICA EN LA ESTRUCTURACIÓN, VERIFICACIÓN DE REQUISITOS Y REVISIÓN DE PROYECTOS EDUCATIVOS FINANCIADOS A TRAVÉS DE DIFERENTES FUENTES NACIONALES O TERRITORIALES, PRESENTADOS AL MEN</t>
  </si>
  <si>
    <t>CO1.PCCNTR.3199528</t>
  </si>
  <si>
    <t>LEONARDO SANABRIA CASTRO</t>
  </si>
  <si>
    <t>PRESTAR SERVICIOS PROFESIONALES DE MANERA TEMPORAL, PARA ORIENTAR TÉCNICA Y JURIDICAMENTE A LA SUBDIRECCIÓN DE TALENTO HUMANO EN TEMAS RELACIONADOS CON EL SISTEMA GENERAL DE SEGURIDAD Y SALUD EN EL TRABAJO.</t>
  </si>
  <si>
    <t>CO1.PCCNTR.3198196</t>
  </si>
  <si>
    <t>CAMILO ANDRES MELO ROJAS</t>
  </si>
  <si>
    <t>CO1.PCCNTR.3199493</t>
  </si>
  <si>
    <t>ANDRES FELIPE CAQUIMBO MORENO</t>
  </si>
  <si>
    <t>PRESTAR SERVICIOS PROFESIONALES DE MANERA TEMPORAL, PARA LA EJECUCIÓN DEL PLAN DE BIENESTAR SOCIAL DEL MEN A CARGO DEL GRUPO DE FORTALECIMIENTO DE LA CALIDAD DE VIDA LABORAL.</t>
  </si>
  <si>
    <t>CO1.PCCNTR.3200913</t>
  </si>
  <si>
    <t>CAROLA MARGARITA LOMBARDI ANGARITA</t>
  </si>
  <si>
    <t>CO1.PCCNTR.3198375</t>
  </si>
  <si>
    <t>MARIBEL BETANCUR CORTES</t>
  </si>
  <si>
    <t>PRESTACIÓN DE SERVICIOS PROFESIONALES DE FORMA TEMPORAL PARA DESARROLLAR LA RUTA DE FORMACIÓN EN LOS COMPONENTES PEDAGÓGICO Y DE HABILIDADES SOCIOEMOCIONALES DE LA LÍNEA DE LIDERAZGO EDUCATIVO DEL PROGRAMA TODOS A APRENDER</t>
  </si>
  <si>
    <t>CO1.PCCNTR.3198919</t>
  </si>
  <si>
    <t>OLGA LUCIA PRIETO GRIMALDO</t>
  </si>
  <si>
    <t xml:space="preserve">PRESTACIÓN DE SERVICIOS PROFESIONALES DE FORMA TEMPORAL PARA DESARROLLAR LA PLANEACIÓN, EJECUCIÓN Y LIQUIDACIÓN DE LAS AGENDAS DE LOS TUTORES, EJECUTADAS EN EL MARCO DE LA IMPLEMENTACIÓN DE LA RUTA DE FORMACIÓN Y ACOMPAÑAMIENTO DEL PROGRAMA </t>
  </si>
  <si>
    <t>CO1.PCCNTR.3197971</t>
  </si>
  <si>
    <t>PAULA JACQUELINE CUELLAR ROJAS</t>
  </si>
  <si>
    <t>PRESTACIÓN DE SERVICIOS PROFESIONALES TEMPORALES PARA APOYAR A LA DIRECCIÓN DE CALIDAD PARA LA EDUCACIÓN PRESCOLAR, BÁSICA Y MEDIA, EN LA ESTRUCTURACIÓN, PLANEACIÓN E IMPLEMENTACIÓN DE ESTRATEGIAS RELACIONADAS CON LA ESCUELA DE LIDERAZGO PARA DOCENTES Y DIRECTIVOS DOCENTES, ASÍ COMO LA PUESTA EN MARCHA DE EVENTOS ESTRATÉGICOS QUE PROMUEVAN Y SOCIALICEN PRÁCTICAS PARA EL MEJORAMIENTO DE LA CALIDAD EDUCATIVA DEL PAÍS RELACIONADAS CON LA "ESCUELA DE LIDERAZGO"</t>
  </si>
  <si>
    <t>CO1.PCCNTR.3197852</t>
  </si>
  <si>
    <t>NADIA RUBI MARTINEZ</t>
  </si>
  <si>
    <t>PRESTACIÓN DE SERVICIOS PROFESIONALES TEMPORALES EN LA DIRECCIÓN DE CALIDAD PARA LA EDUCACIÓN PREESCOLAR, BÁSICA Y MEDIA EN LA REVISIÓN Y SEGUIMIENTO A LAS RESPUESTAS DE LOS ORGANISMOS DE CONTROL, CONGRESO Y AUTORIDADES JUDICIALES</t>
  </si>
  <si>
    <t>CO1.PCCNTR.3192831</t>
  </si>
  <si>
    <t>NATALIA GUTIERREZ SALAZAR</t>
  </si>
  <si>
    <t>PRESTACIÓN DE SERVICIOS PROFESIONALES DE FORMA TEMPORAL PARA REALIZAR ACTIVIDADES DE TIPO LEGAL EN EL PROCESO DE RECAUDO Y CARTERA DE LOS INGRESOS PROPIOS DE LA ENTIDAD.</t>
  </si>
  <si>
    <t>CO1.PCCNTR.3196748</t>
  </si>
  <si>
    <t>SANDRA MILENA PALOMINO CHAGUALA</t>
  </si>
  <si>
    <t>PRESTACIÓN DE SERVICIOS PROFESIONALES DE FORMA TEMPORAL EN RELACION CON ACTIVIDADES FINANCIERAS NECESARIAS PARA ADELANTAR EL MONITOREO Y SEGUIMIENTO AL USO DE LOS RECURSOS DEL SISTEMA GENERAL DE PARTICIPACIONES EN EDUCACIÓN.</t>
  </si>
  <si>
    <t>CO1.PCCNTR.3192084</t>
  </si>
  <si>
    <t>NYDIA CONSTANZA ROMERO PACHECO</t>
  </si>
  <si>
    <t>CO1.PCCNTR.3192147</t>
  </si>
  <si>
    <t>ANGELICA LILIANA COMBARIZA ARIZA</t>
  </si>
  <si>
    <t>PRESTACIÓN DE SERVICIOS PROFESIONALES DE FORMA TEMPORAL, EN RELACIÓN CON LA ADMINISTRACIÓN DE LA CONTRIBUCIÓN PARAFISCAL DE LA LEY 1697 DE 2013, REALIZANDO SEGUIMIENTO Y ANÁLISIS DE INFORMACIÓN PARA LA ELABORACIÓN Y CONSOLIDACIÓN DE INFORMES DE GESTIÓN E INDICADORES, DAR SOPORTE A LAS ENTIDADES OBLIGADAS, APOYAR EN LOS REQUERIMIENTOS FUNCIONALES Y REALIZAR LAS PRUEBAS REQUERIDAS AL SISTEMA DE INFORMACIÓN RIEL, ASÍ COMO APOYAR EN LOS TRÁMITES DE GESTIÓN DE CALIDAD QUE REQUIERA EL GRUPO DE...</t>
  </si>
  <si>
    <t>CO1.PCCNTR.3194882</t>
  </si>
  <si>
    <t>MARTHA LUCIA CARBONELL CALDERON</t>
  </si>
  <si>
    <t>PRESTACIÓN DE SERVICIOS PROFESIONALES EN FORMA TEMPORAL PARA EJECUTAR LAS ACTIVIDADES DE SEGUIMIENTO Y CONTROL A LA GESTIÓN DE LA ENTIDAD PARA EL MEJORAMIENTO DEL SISTEMA INTEGRADO DE GESTIÓN DENTRO DEL PROCESO DE EVALUACIÓN</t>
  </si>
  <si>
    <t>OFICINA DE CONTROL INTERNO</t>
  </si>
  <si>
    <t>CO1.PCCNTR.3191895</t>
  </si>
  <si>
    <t>JHON JAIRO ROMERO BOLIVAR</t>
  </si>
  <si>
    <t>PRESTACIÓN DE SERVICIOS PROFESIONALES DE FORMA TEMPORAL PARA DESARROLLAR ACTIVIDADES DE VERIFICACIÓN DEL RECAUDO A LAS ENTIDADES OBLIGADAS A LA CONTRIBUCIÓN PARAFISCAL DE LA LEY 1697 DE 2013, DAR SOPORTE A LAS ENTIDADES OBLIGADAS, APOYAR EN LOS REQUERIMIENTOS FUNCIONALES Y REALIZAR LAS PRUEBAS REQUERIDAS AL SISTEMA DE INFORMACIÓN RIEL.</t>
  </si>
  <si>
    <t>CO1.PCCNTR.3191890</t>
  </si>
  <si>
    <t>OLGA LUCIA ROJAS HERNANDEZ CEDE A MARIA FERNANDA ORJUELA PAVA</t>
  </si>
  <si>
    <t>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t>
  </si>
  <si>
    <t>CO1.PCCNTR.3192712</t>
  </si>
  <si>
    <t>JOHAN ARLEY ZAMORA LASSO</t>
  </si>
  <si>
    <t>PRESTACIÓN DE SERVICIOS PROFESIONALES DE FORMA TEMPORAL PARA DESARROLLAR ACTIVIDADES DE IDENTIFICACIÓN, CONCILIACIÓN, REGISTRO Y OFICIALIZACIÓN EN LOS SISTEMAS DE INFORMACIÓN RESPECTO DE LOS INGRESOS DE LA CONTRIBUCIÓN PARAFISCAL DE LA LEY 1697 DE 2013.</t>
  </si>
  <si>
    <t>CO1.PCCNTR.3198288</t>
  </si>
  <si>
    <t>YONAR EDUARDO FIGUEROA SALAS CEDE A OSCAR ALFONSO VIASUS PINEDA</t>
  </si>
  <si>
    <t>PRESTACIÓN DE SERVICIOS PROFESIONALES TEMPORALES EN LA DIRECCIÓN DE CALIDAD PARA LA EDUCACIÓN PREESCOLAR, BÁSICA Y MEDIA EN EL ANÁLISIS JURÍDICO DE LA ESTRUCTURACIÓN DE PROGRAMAS Y PROYECTOS EDUCATIVOS, EN EL MONITOREO DEL CUMPLIMIENTO DE LOS ACUERDOS CON ORGANIZACIONES SINDICALES Y LA ESTRUCTURACIÓN DE PROYECTOS NORMATIVOS</t>
  </si>
  <si>
    <t>CO1.PCCNTR.3198026</t>
  </si>
  <si>
    <t>MERCEDES MAGDALENA JIMENEZ BARROS</t>
  </si>
  <si>
    <t>PRESTACIÓN DE SERVICIOS PROFESIONALES TEMPORALES PARA APOYAR PEDAGÓGICAMENTE A LA DIRECCIÓN DE CALIDAD PARA LA EDUCACIÓN PREESCOLAR, BÁSICA Y MEDIA EN LA FORMULACIÓN E IMPLEMENTACIÓN DE PROYECTOS ESTRATÉGICOS DE LA DEPENDENCIA</t>
  </si>
  <si>
    <t>CO1.PCCNTR.3199664</t>
  </si>
  <si>
    <t>CAROLINA EUGENIA MUÑOZ RENDON</t>
  </si>
  <si>
    <t>PRESTACIÓN DE SERVICIOS PROFESIONALES DE FORMA TEMPORAL PARA LA OPTIMIZACIÓN DE LA INFORMACIÓN QUE DEBEN REPORTAR LOS ESTABLECIMIENTOS EDUCATIVOS REGISTRADOS EN EL SISTEMA DE INFORMACIÓN DUE Y ORIENTARLOS EN EL MANEJO DE DICHO SISTEMA.</t>
  </si>
  <si>
    <t>CO1.PCCNTR.3199488</t>
  </si>
  <si>
    <t>JUAN DAVID BELTRAN HERRERA</t>
  </si>
  <si>
    <t>PRESTACIÓN DE SERVICIOS PROFESIONALES JURIDICOS DE FORMA TEMPORAL PARA LA PROYECCION Y REVISIÓN DE LOS DOCUMENTOS QUE EXPIDE LA SUBDIRECCIÓN DE MONITOREO Y CONTROL RELACIONADOS CON LAS ESTRATEGIAS DE SEGUIMIENTO AL USO DE RECURSOS DEL SISTEMA GENERAL DE PARTICIPACIONES DENTRO DEL PROCESO DE SANEAMIENTO DE DEUDAS LABORALES DEL SECTOR EDUCATIVO.</t>
  </si>
  <si>
    <t>CO1.PCCNTR.3192922</t>
  </si>
  <si>
    <t>LAURA AZUERO BRIÑEZ</t>
  </si>
  <si>
    <t>PRESTACIÓN DE SERVICIOS PROFESIONALES DE MANERA TEMPORAL PARA HACER SEGUIMIENTO A LAS ACTUACIONES PREJUDICIALES Y JUDICIALES ALLEGADAS A LA OFICINA ASESORA JURÍDICA, PARA LA ELABORACIÓN DE INFORMES Y REPORTES</t>
  </si>
  <si>
    <t>CO1.PCCNTR.3195762</t>
  </si>
  <si>
    <t>JUAN DARIO GONZALEZ GONZALEZ</t>
  </si>
  <si>
    <t>PRESTACIÓN DE SERVICIOS PROFESIONALES JURIDICOS DE FORMA TEMPORAL PARA EL SANEAMIENTO DE DEUDAS LABORALES DEL SECTOR EDUCATIVO Y LAS ACTIVIDADES ENCAMINADAS AL SEGUIMIENTO DEL USO DE LOS RECURSOS DEL SISTEMA GENERAL DE PARTICIPACIONES EN EDUCACIÓN.</t>
  </si>
  <si>
    <t>CO1.PCCNTR.3196845</t>
  </si>
  <si>
    <t>CARLOS EDUARDO MEDELLIN BECERRA</t>
  </si>
  <si>
    <t>PRESTACIÓN DE SERVICIOS PROFESIONALES ESPECIALIZADOS DE MANERA TEMPORAL PARA ORIENTAR LOS ASUNTOS QUE LE SEAN ASIGNADOS Y ADELANTAR LA REPRESENTACIÓN JUDICIAL Y EXTRAJUDICIAL DE LA ENTIDAD, EN LOS PROCESOS DE ALTA COMPLEJIDAD O IMPACTO EN LOS QUE SEA PARTE EL MINISTERIO DE EDUCACIÓN NACIONAL CONFORME A LOS PARÁMETROS Y CRITERIOS ESTABLECIDOS POR OFICINA ASESORA JURÍDICA.</t>
  </si>
  <si>
    <t>CO1.PCCNTR.3210909</t>
  </si>
  <si>
    <t>HECTOR DIAZ MORENO</t>
  </si>
  <si>
    <t>PRESTACIÓN DE SERVICIOS PROFESIONALES ESPECIALIZADOS DE MANERA TEMPORAL PARA ORIENTAR LOS ASUNTOS QUE LE SEAN ASIGNADOS Y ADELANTAR LA REPRESENTACIÓN JUDICIAL Y EXTRAJUDICIAL DE LA ENTIDAD, EN LOS PROCESOS DE ALTA COMPLEJIDAD O IMPACTO EN LOS QUE SEA PARTE EL MINISTERIO DE EDUCACIÓN NACIONAL CONFORME A LOS PARÁMETROS Y CRITERIOS ESTABLECIDOS POR LA OFICINA ASESORA JURÍDICA.</t>
  </si>
  <si>
    <t>CO1.PCCNTR.3208562</t>
  </si>
  <si>
    <t>NIELCEN CATALINA BENITEZ CANTILLO</t>
  </si>
  <si>
    <t xml:space="preserve">PRESTACIÓN DE SERVICIOS PROFESIONALES DE FORMA TEMPORAL EN RELACIÓN CON LAS ACTIVIDADES DE ACOMPAÑAMIENTO Y ASISTENCIA TÉCNICA EN TEMAS NUTRICIONALES DE LOS PROCESOS DE POST MEDIDA DE LA PRESTACIÓN DEL SERVICIO DE ALIMENTACIÓN ESCOLAR EN LAS SECRETARÍAS DE EDUCACIÓN DE LA GUAJIRA, RIOHACHA, MAICAO Y URIBIA. </t>
  </si>
  <si>
    <t>TERMINADO</t>
  </si>
  <si>
    <t>CO1.PCCNTR.3208922</t>
  </si>
  <si>
    <t>WILLIAM ANDRES URIBE RAMIREZ</t>
  </si>
  <si>
    <t>PRESTACIÓN DE SERVICIOS PROFESIONALES JURIDICOS DE FORMA TEMPORAL EN RELACIÓN CON ACTIVIDADES DE DEFENSA JUDICIAL Y DE CONTRATACIÓN COMO CONSECUENCIA DE LA MEDIDA CORRECTIVA DE ASUNCIÓN TEMPORAL DE LA COMPETENCIA Y LA POST MEDIDA EN LAS SECRETARÍAS DE EDUCACIÓN DE LA GUAJIRA, RIOHACHA, MAICAO Y URIBIA.</t>
  </si>
  <si>
    <t>CO1.PCCNTR.3210173</t>
  </si>
  <si>
    <t>YANETH ALDANA</t>
  </si>
  <si>
    <t xml:space="preserve">PRESTACIÓN DE SERVICIOS PROFESIONALES DE FORMA TEMPORAL EN RELACIÓN CON LAS ACTIVIDADES DE ACOMPAÑAMIENTO Y ASISTENCIA TÉCNICA EN TEMAS FINANCIEROS, CONTABLES Y PRESUPUESTALES DE LOS PROCESOS DE POST MEDIDA DE LA PRESTACIÓN DEL SERVICIO EDUCATIVO Y DEL PROGRAMA DE ALIMENTACIÓN ESCOLAR EN LAS SECRETARÍAS DE EDUCACIÓN DE LA GUAJIRA, RIOHACHA, MAICAO Y URIBIA. </t>
  </si>
  <si>
    <t>CO1.PCCNTR.3204615</t>
  </si>
  <si>
    <t>EDUARDO JOSE FRAGOZO DAZA</t>
  </si>
  <si>
    <t xml:space="preserve">PRESTACIÓN DE SERVICIOS PROFESIONALES DE FORMA TEMPORAL EN RELACIÓN CON LAS ACTIVIDADES DE ACOMPAÑAMIENTO Y ASISTENCIA TÉCNICA DE LOS PROCESOS DE POST MEDIDA DE LA PRESTACIÓN DEL SERVICIO EDUCATIVO Y DEL PROGRAMA DE ALIMENTACION ESCOLAR EN LAS SECRETARÍAS DE EDUCACIÓN DE LA GUAJIRA, RIOHACHA, MAICAO Y URIBIA. </t>
  </si>
  <si>
    <t>CO1.PCCNTR.3208977</t>
  </si>
  <si>
    <t>YUSEF TATIANA GUTIERREZ BARROS</t>
  </si>
  <si>
    <t>PRESTACIÓN DE SERVICIOS PROFESIONALES DE FORMA TEMPORAL EN RELACIÓN CON ACTIVIDADES DE CONTRATACIÓN GENERADAS EN LA MEDIDA CORRECTIVA DE ASUNCIÓN TEMPORAL DE LA COMPETENCIA Y LA POST MEDIDA EN LAS SECRETARÍAS DE EDUCACIÓN DE LA GUAJIRA, RIOHACHA, MAICAO Y URIBIA.</t>
  </si>
  <si>
    <t>CO1.PCCNTR.3209120</t>
  </si>
  <si>
    <t>ALBA LUCIA DIAZ HINCAPIE</t>
  </si>
  <si>
    <t xml:space="preserve">PRESTACIÓN DE SERVICIOS PROFESIONALES DE FORMA TEMPORAL EN RELACIÓN CON LAS ACTIVIDADES DE ACOMPAÑAMIENTO Y ASISTENCIA TÉCNICA EN TEMAS FINANCIEROS, CONTABLES Y PRESUPUESTALES DE LOS PROCESOS DE POST MEDIDA DE LA PRESTACIÓN DEL SERVICIO DE ALIMENTACIÓN ESCOLAR EN LAS SECRETARÍAS DE EDUCACIÓN DE LA GUAJIRA, RIOHACHA, MAICAO Y URIBIA. </t>
  </si>
  <si>
    <t>CO1.PCCNTR.3207468</t>
  </si>
  <si>
    <t>JUAN AURELIO GUERRA FREYLE</t>
  </si>
  <si>
    <t xml:space="preserve">PRESTACIÓN DE SERVICIOS PROFESIONALES DE FORMA TEMPORAL EN RELACIÓN CON LAS ACTIVIDADES DE SEGUIMIENTO, ACOMPAÑAMIENTO INTEGRAL Y ASISTENCIA TÉCNICA PARA EL FORTALECIMIENTO Y ESTABILIZACIÓN DE LOS PROCESOS DE POST MEDIDA DE LA PRESTACIÓN DEL SERVICIO EDUCATIVO Y DEL PROGRAMA DE ALIMENTACIÓN ESCOLAR EN LAS SECRETARÍAS DE EDUCACIÓN DE LA GUAJIRA, RIOHACHA, MAICAO Y URIBIA. </t>
  </si>
  <si>
    <t>CO1.PCCNTR.3200958</t>
  </si>
  <si>
    <t>LILIANA DE JESUS MAGDANIEL CAMARGO</t>
  </si>
  <si>
    <t>PRESTACIÓN DE SERVICIOS PROFESIONALES DE FORMA TEMPORAL EN RELACIÓN CON ACTIVIDADES DE DEFENSA JUDICIAL COMO CONSECUENCIA DE LA MEDIDA CORRECTIVA DE ASUNCIÓN TEMPORAL DE LA COMPETENCIA Y LA POST MEDIDA EN LAS SECRETARÍAS DE EDUCACIÓN DE LA GUAJIRA, RIOHACHA, MAICAO Y URIBIA.</t>
  </si>
  <si>
    <t>CO1.PCCNTR.3201450</t>
  </si>
  <si>
    <t>CAROLINA ARDILA VERANO</t>
  </si>
  <si>
    <t>CONSULTORÍA PARA REALIZAR LAS ACTIVIDADES RELACIONADAS CON EL MANEJO FINANCIERO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t>
  </si>
  <si>
    <t>CO1.PCCNTR.3203417</t>
  </si>
  <si>
    <t>MONICA MEJIA JIMENEZ</t>
  </si>
  <si>
    <t xml:space="preserve">PRESTACIÓN DE SERVICIOS PROFESIONALES DE FORMA TEMPORAL PARA ARTICULAR LA GESTIÓN TERRITORIAL DEL PROGRAMA TODOS A APRENDER CON LOS ACTORES DE LAS ZONAS DE IMPLEMENTACIÓN DEFINIDAS Y APOYAR EL SEGUIMIENTO A LAS ACTIVIDADES DE SOPORTE DE LA EJECUCIÓN DEL PROGRAMA EN TERRITORIO. </t>
  </si>
  <si>
    <t>CO1.PCCNTR.3194774</t>
  </si>
  <si>
    <t>JOHANNA CATHERINE GAMEZ VILLAMIZAR</t>
  </si>
  <si>
    <t>PRESTACIÓN DE SERVICIOS PROFESIONALES DE FORMA TEMPORAL PARA REALIZAR Y CONTRIBUIR A LA PLANEACIÓN, SEGUIMIENTO Y CONTROL A LA GESTIÓN DE LAS ACTIVIDADES A DESARROLLAR EN EL PROCESO DE EVALUACIÓN PARA EL MEJORAMIENTO DEL SISTEMA INTEGRADO DE GESTIÓN</t>
  </si>
  <si>
    <t>CO1.PCCNTR.3215565</t>
  </si>
  <si>
    <t>ZAMIRA GIZET GOMEZ BELLO</t>
  </si>
  <si>
    <t xml:space="preserve">PRESTACIÓN DE SERVICIOS PROFESIONALES DE FORMA TEMPORAL PARA ATENDER JURIDICAMENTE LOS PROCESOS DE CONCERTACION CON COMUNIDADES ETNICAS Y ASUNTOS RELACIONADOS CON LA PRESTACIÓN DEL SERVICIO PÚBLICO EDUCATIVO A CARGO DE LA DIRECCIÓN DE FORTALECIMIENTO A LA GESTIÓN TERRITORIAL </t>
  </si>
  <si>
    <t>DIRECCION DE FORTALECIMIENTO A LA GESTION TERRITORIAL</t>
  </si>
  <si>
    <t>CO1.PCCNTR.3215869</t>
  </si>
  <si>
    <t>KATHERINE REYES ROBERTS</t>
  </si>
  <si>
    <t xml:space="preserve">PRESTACIÓN DE SERVICIOS PROFESIONALES DE FORMA TEMPORAL PARA ATENDER LA GESTION ADMINISTRATIVA Y FINANCIERA DE LA DIRECCIÓN DE FORTALECIMIENTO A LA GESTIÓN TERRITORIAL </t>
  </si>
  <si>
    <t>CO1.PCCNTR.3214428</t>
  </si>
  <si>
    <t>YOLANDA RUEDA MUÑOZ</t>
  </si>
  <si>
    <t>PRESTACIÓN DE SERVICIOS PROFESIONALES DE FORMA TEMPORAL, PARA DESARROLLAR ACTIVIDADES RELACIONADAS CON EL PROYECTO DE FOMENTO A LA EDUCACIÓN SUPERIOR EN RELACIÓN CON REQUERIMIENTOS TÉCNICOS ESPECIALIZADOS DE INFORMACIÓN FINANCIERA Y PRESUPUESTAL DE EDUCACIÓN SUPERIOR, CONVENIOS DE CONCURRENCIA DE PASIVO PENSIONAL DE LAS UNIVERSIDADES PÚBLICAS Y SEGUIMIENTO DE LOS RECURSOS ASIGNADOS A LAS INSTITUCIONES DE EDUCACIÓN SUPERIOR PÚBLICAS PARA SANEAMIENTO DE PASIVOS.</t>
  </si>
  <si>
    <t>SUBDIRECCION DE DESARROLLO SECTORIAL</t>
  </si>
  <si>
    <t>CO1.PCCNTR.3213047</t>
  </si>
  <si>
    <t>GUSTAVO ANDRES SAAVEDRA BAQUERO</t>
  </si>
  <si>
    <t>PRESTACIÓN DE SERVICIOS PROFESIONALES DE FORMA TEMPORAL, PARA DESARROLLAR ACTIVIDADES RELACIONADAS CON EL PROYECTO DE FOMENTO A LA EDUCACIÓN SUPERIOR EN RELACIÓN CON EL SOPORTE FUNCIONAL Y TÉCNICO DEL SNIES Y SU INTEGRACION CON LA FUNCIONALIDAD DEL SPADIES EN EL MISMO.</t>
  </si>
  <si>
    <t>CO1.PCCNTR.3204618</t>
  </si>
  <si>
    <t>MONICA ALEXANDRA GONZALEZ MORENO</t>
  </si>
  <si>
    <t>PRESTACIÓN DE SERVICIOS PROFESIONALES EN FORMA TEMPORAL PARA EJECUTAR LAS ACTIVIDADES DE SEGUIMIENTO Y CONTROL A LA GESTIÓN DE LA ENTIDAD PARA EL MEJORAMIENTO DEL SISTEMA INTEGRADO DE GESTIÓN, RELACIONADO CON SISTEMAS DE INFORMACIÓN</t>
  </si>
  <si>
    <t>CO1.PCCNTR.3205573</t>
  </si>
  <si>
    <t>GINNA KATHERINE CASTILLO SILVA</t>
  </si>
  <si>
    <t>PRESTACIÓN DE SERVICIOS DE APOYO A LA GESTIÓN EN FORMA TEMPORAL PARA LA REALIZACIÓN DE ACTIVIDADES PROPIAS DE LA OPERACIÓN ADMINISTRATIVA INTEGRAL DE LA OFICINA DE CONTROL INTERNO</t>
  </si>
  <si>
    <t>CO1.PCCNTR.3205951</t>
  </si>
  <si>
    <t>OSCAR ALEXANDER SALGAR LOZANO</t>
  </si>
  <si>
    <t>CO1.PCCNTR.3208098</t>
  </si>
  <si>
    <t>RAMIRO ANDRES MORA HERRERA</t>
  </si>
  <si>
    <t>PRESTAR SERVICIOS PROFESIONALES DE MANERA TEMPORAL BRINDANDO LINEAMIENTOS TÉCNICOS PARA LOS PROCESOS DE VIABILIDAD DE LOS PROYECTOS QUE SEAN PRESENTADOS AL MEN A TRAVÉS DEL SISTEMA DE GESTIÓN DE REGALÍAS Y OTRAS FUENTES DE FINANCIACIÓN</t>
  </si>
  <si>
    <t>CO1.PCCNTR.3213072</t>
  </si>
  <si>
    <t>EDUARDO PRADA VELASQUEZ</t>
  </si>
  <si>
    <t>PRESTACIÓN DE SERVICIOS PROFESIONALES DE FORMA TEMPORAL, PARA DESARROLLAR ACTIVIDADES RELACIONADAS CON EL PROYECTO DE FOMENTO A LA EDUCACIÓN SUPERIOR EN RELACIÓN CON CONCEPTOS TÉCNICOS Y JURÍDICOS DE POLÍTICA PÚBLICA SECTORIAL, CON PROCESOS DE FORMULACIÓN Y SEGUIMIENTO DE ESTRATEGIAS Y PROGRAMAS DE EDUCACIÓN SUPERIOR Y CON FORTALECIMIENTO ADMINISTRATIVO Y FINANCIERO DE LAS INSTITUCIONES DE EDUCACION SUPERIOR PUBLICAS</t>
  </si>
  <si>
    <t>CO1.PCCNTR.3213671</t>
  </si>
  <si>
    <t>DARIO DE JESUS CLAVIJO FRANCO</t>
  </si>
  <si>
    <t>PRESTACIÓN DE SERVICIOS PROFESIONALES DE FORMA TEMPORAL, PARA DESARROLLAR ACTIVIDADES RELACIONADAS CON EL PROYECTO DE FOMENTO A LA EDUCACIÓN SUPERIOR EN RELACION CON EL PROCESO DE AUDITORIA, EL ANALISIS DETALLADO Y AGREGADO DE OPORTUNIDAD, COMPLETITUD Y CONSISTENCIA, EN LO REPORTADO EN EL SNIES.</t>
  </si>
  <si>
    <t>CO1.PCCNTR.3214308</t>
  </si>
  <si>
    <t>SANDRA MILENA SORZA GONZALEZ</t>
  </si>
  <si>
    <t>PRESTACIÓN DE SERVICIOS PROFESIONALES DE FORMA TEMPORAL, PARA DESARROLLAR ACTIVIDADES RELACIONADAS CON EL PROYECTO DE FOMENTO A LA EDUCACIÓN SUPERIOR EN CUANTO A LOS ASPECTOS DE SEGUIMIENTO Y ANÁLISIS DE INDICADORES DE INCLUSIÓN Y GRADUACIÓN DE EDUCACIÓN SUPERIOR PARA LA VIGENCIA 2022.</t>
  </si>
  <si>
    <t>CO1.PCCNTR.3212485</t>
  </si>
  <si>
    <t>BORIS ALEXIS ROJAS PERDOMO</t>
  </si>
  <si>
    <t>PRESTACIÓN DE SERVICIOS PROFESIONALES DE FORMA TEMPORAL, PARA DESARROLLAR ACTIVIDADES RELACIONADAS CON EL PROYECTO DE FOMENTO A LA EDUCACIÓN SUPERIOR EN RELACIÓN CON EL SOPORTE TÉCNICO Y FUNCIONAL A LAS IES, PARA EL MEJORAMIENTO DE CALIDAD DE DATOS, DE CONSISTENCIA DE LAS BASES DE DATOS Y PARA EL CÁLCULO DE ESTADÍSTICAS.</t>
  </si>
  <si>
    <t>CO1.PCCNTR.3210187</t>
  </si>
  <si>
    <t>DIANA CAROLINA SANDOVAL CORREDOR</t>
  </si>
  <si>
    <t>CO1.PCCNTR.3212446</t>
  </si>
  <si>
    <t>ROBERTO CARLOS JIMENEZ RIOS</t>
  </si>
  <si>
    <t>PRESTACIÓN DE SERVICIOS PROFESIONALES DE FORMA TEMPORAL, PARA DESARROLLAR ACTIVIDADES RELACIONADAS CON EL PROYECTO DE FOMENTO A LA EDUCACIÓN SUPERIOR EN CUANTO AL ANÁLISIS DE INFORMACIÓN SECTORIAL, LA ACTUALIZACIÓN DE LAS METODOLOGIAS DE DISTRIBUCION DE RECURSOS FINANCIEROS Y LA IMPLEMENTACION Y SEGUIMIENTO DE LA POLÍTICA DE GRATUIDAD EN LA EDUCACIÓN SUPERIOR PÚBLICA.</t>
  </si>
  <si>
    <t>CO1.PCCNTR.3210151</t>
  </si>
  <si>
    <t>MARTIN JAVIER VARGAS LOZANO</t>
  </si>
  <si>
    <t>CO1.PCCNTR.3213022</t>
  </si>
  <si>
    <t>JULIETH LINA FERNANDA ZORRO MELO</t>
  </si>
  <si>
    <t>PRESTACIÓN DE SERVICIOS PROFESIONALES DE FORMA TEMPORAL, PARA DESARROLLAR ACTIVIDADES RELACIONADAS CON EL PROYECTO DE FOMENTO A LA EDUCACIÓN SUPERIOR EN CUANTO A ACTIVIDADES DE SEGUIMIENTO Y ANÁLISIS DE COMPORTAMIENTO DE INDICADORES DE PERMANENCIA PARA LA VIGENCIA DE 2022.</t>
  </si>
  <si>
    <t>CO1.PCCNTR.3209530</t>
  </si>
  <si>
    <t>GIOVANNI BUITRAGO HOYOS</t>
  </si>
  <si>
    <t xml:space="preserve">PRESTAR SERVICIOS PROFESIONALES DE CARÁCTER TEMPORAL PARA GESTIONAR LOS TRÁMITES ADMINISTRATIVOS QUE REQUIERA EN MATERIA FINANCIERA LA SUBIDRECCION DE GESTION ADMINISTRATIVA. </t>
  </si>
  <si>
    <t>SUBDIRECCION DE GESTION ADMINISTRATIVA</t>
  </si>
  <si>
    <t>CO1.PCCNTR.3212789</t>
  </si>
  <si>
    <t>OLGA ELIZABETH PACHON HERNANDEZ</t>
  </si>
  <si>
    <t>CONSULTORÍA PARA REALIZAR LAS ACTIVIDADES RELACIONADAS CON EL MANEJO CONTABLE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t>
  </si>
  <si>
    <t>CO1.PCCNTR.3211144</t>
  </si>
  <si>
    <t>CAMILO ERNESTO PEÑA PORRAS</t>
  </si>
  <si>
    <t>CONSULTORÍA PARA REALIZAR ACTIVIDADES RELACIONADAS CON LA COORDINACIÓN TÉCNICA DEL "PROGRAMA DE APOYO PARA LA MEJORA DE LAS TRAYECTORIAS EDUCATIVAS EN ZONAS RURALES FOCALIZADAS" - CONTRATO DE PRÉSTAMO 4902/OC-CO, GARANTIZANDO LA EJECUCIÓN ARMÓNICA CON LOS EQUIPOS TÉCNICOS DEL VICEMINISTERIO DE EDUCACIÓN PRESCOLAR, BÁSICA Y MEDIA - VEPBM, Y EL IMPULSO DE LAS POLÍTICAS DE EDUCACIÓN EN LA RURALIDAD AL INTERIOR DEL MEN Y CON OTROS SECTORES DEL ORDEN NACIONAL Y TERRITORIAL.</t>
  </si>
  <si>
    <t>CO1.PCCNTR.3209171</t>
  </si>
  <si>
    <t>JESSIKA ANDREA MERCHAN LOPEZ</t>
  </si>
  <si>
    <t xml:space="preserve">PRESTAR SERVICIOS PROFESIONALES DE MANERA TEMPORAL PARA ORIENTAR LA PLANEACIÓN, ESTRUCTURACIÓN, GESTIÓN Y SEGUIMIENTO DE ALIANZAS, PROCESOS CONTRACTUALES Y TRÁMITES JURÍDICOS RELACIONADOS CON LA POLÍTICA EDUCATIVA PARA LA PRIMERA INFANCIA EN EL MARCO DE LA ATENCIÓN INTEGRAL. </t>
  </si>
  <si>
    <t>DIRECCION DE PRIMERA INFANCIA</t>
  </si>
  <si>
    <t>CO1.PCCNTR.3209361</t>
  </si>
  <si>
    <t>NATALY NARANJO BARRERA</t>
  </si>
  <si>
    <t>PRESTAR SERVICIOS PROFESIONALES DE CARÁCTER TEMPORAL EN MATERIA JURIDICA Y CONTRATUAL QUE SEAN REQUERIDOS POR LA SUBDIRECCIÓN DE GESTIÓN ADMINISTRATIVA</t>
  </si>
  <si>
    <t>CO1.PCCNTR.3209376</t>
  </si>
  <si>
    <t>LILIAS CARMENZA FLOREZ PEÑALOZA</t>
  </si>
  <si>
    <t>CONSULTORÍA PARA GERENCIAR EL PROGRAMA DE EDUCACIÓN RURAL PARA EL DESARROLLO DE LAS POLÍTICAS DE EDUCACIÓN EN LA RURALIDAD, EN EL MARCO DE LA EJECUCIÓN TÉCNICA Y FINANCIERA DEL CONTRATO DE PRÉSTAMO BID 4902/OC-CO "PROGRAMA DE APOYO PARA LA MEJORA DE LAS TRAYECTORIAS EDUCATIVAS EN ZONAS RURALES FOCALIZADAS.</t>
  </si>
  <si>
    <t>CO1.PCCNTR.3208807</t>
  </si>
  <si>
    <t>KELLY JOHANNA CHAPARRO DEL PORTILLO CEDE A MATEO FEDERICO GONZALEZ CIFUENTES</t>
  </si>
  <si>
    <t>PRESTACIÓN DE SERVICIOS PROFESIONALES DE FORMA TEMPORAL AL MINISTERIO DE EDUCACIÓN NACIONAL PARA EL SEGUIMIENTO JURÍDICO A LOS ACTOS LEGISLATIVOS Y/O PROYECTOS DE LEY QUE SE ADELANTEN EN EL CONGRESO DE LA REPÚBLICA FRENTE AL SECTOR EDUCATIVO Y SU IMPACTO EN LAS POLÍTICAS PÚBLICAS SECTORIALES.</t>
  </si>
  <si>
    <t>CO1.PCCNTR.3205701</t>
  </si>
  <si>
    <t>MARIA PAULA GOMEZ CARRASCO</t>
  </si>
  <si>
    <t>PRESTACIÓN DE SERVICIOS PROFESIONALES A LA OFICINA ASESORA JURÍDICA, DE MANERA TEMPORAL, PARA HACER SEGUIMIENTO A LAS ACTUACIONES REALIZADAS EN EL MARCO DE LOS ASUNTOS NORMATIVOS Y ASISTIR EN LA IMPLEMENTACIÓN, ANÁLISIS Y EVALUACIÓN DE POLÍTICAS EN MATERIA EDUCATIVA.</t>
  </si>
  <si>
    <t>CO1.PCCNTR.3205901</t>
  </si>
  <si>
    <t>LUZ ANGELA CASTELLANOS ABELLA</t>
  </si>
  <si>
    <t>CO1.PCCNTR.3207589</t>
  </si>
  <si>
    <t>SEBASTIAN ARBELAEZ QUINTERO</t>
  </si>
  <si>
    <t>PRESTACIÓN DE SERVICIOS PROFESIONALES DE FORMA TEMPORAL, PARA DESARROLLAR ACTIVIDADES RELACIONADAS CON EL PROYECTO DE FOMENTO A LA EDUCACIÓN SUPERIOR EN RELACIÓN CON EL PROCESAMIENTO DE BASES DE DATOS Y LA ESTIMACIÓN DE INDICADORES DE ACCESO.</t>
  </si>
  <si>
    <t>CO1.PCCNTR.3208216</t>
  </si>
  <si>
    <t xml:space="preserve">MARTHA LILIANA GIL </t>
  </si>
  <si>
    <t>PRESTACIÓN DE SERVICIOS PROFESIONALES DE FORMA TEMPORAL EN ACTIVIDADES DEL PROYECTO DE AMPLIACIÓN DE MECANISMO DE FOMENTO DE LA EDUCACIÓN SUPERIOR EN CUANTO A ACOMPAÑAMIENTO DE LOS DELEGADOS DE MINISTRA EN LOS CONSEJOS SUPERIOR Y DIRECTIVOS DE IES PUBLICAS EN TEMAS DE CALIDAD, GESTIÓN E INFORMACIÓN PARA LA TOMA DECISIONES.</t>
  </si>
  <si>
    <t>DIRECCION DE FOMENTO DE LA EDUCACION SUPERIOR</t>
  </si>
  <si>
    <t>CO1.PCCNTR.3207851</t>
  </si>
  <si>
    <t>JORGE ARMANDO PABA CASTILLO</t>
  </si>
  <si>
    <t>CO1.PCCNTR.3205022</t>
  </si>
  <si>
    <t>MELISSA CATAÑO OSPINA</t>
  </si>
  <si>
    <t>CO1.PCCNTR.3208078</t>
  </si>
  <si>
    <t>OSCAR RUIZ SANTOS</t>
  </si>
  <si>
    <t>CO1.PCCNTR.3207923</t>
  </si>
  <si>
    <t>DIANA CAROLINA ARCILA PORTILLA</t>
  </si>
  <si>
    <t>CO1.PCCNTR.3209593</t>
  </si>
  <si>
    <t>DEIFILIA JIMENEZ SILVA</t>
  </si>
  <si>
    <t>PRESTACIÓN DE SERVICIOS PROFESIONALES DE FORMA TEMPORAL, PARA DESARROLLAR ACTIVIDADES RELACIONADAS CON EL PROYECTO DE FOMENTO A LA EDUCACIÓN SUPERIOR EN CUANTO A PROCESOS DE GESTIÓN Y TRATAMIENTO DE INFORMACIÓN DEL OBSERVATORIO LABORAL (OLE) Y SOPORTE TÉCNICO Y FUNCIONAL DEL SNIES.</t>
  </si>
  <si>
    <t>CO1.PCCNTR.3207442</t>
  </si>
  <si>
    <t>GINNA MARCELA BLANCO MURALLAS</t>
  </si>
  <si>
    <t>CONSULTORÍA PARA LLEVAR A CABO ACTIVIDADES RELACIONADAS CON EL MONITOREO Y GESTIÓN DEL PROGRAMA DE APOYO PARA LA MEJORA DE LAS TRAYECTORIAS EDUCATIVAS EN ZONAS RURALES FOCALIZADAS, FINANCIADO CON RECURSOS DEL CONTRATO DE PRÉSTAMO BID 4902/OC-CO, ASÍ COMO EL APOYO EN LA PLANEACIÓN, SEGUIMIENTO Y REPORTE DE LOS RESULTADOS ASOCIADAS A SU EJECUCIÓN.</t>
  </si>
  <si>
    <t>CO1.PCCNTR.3209735</t>
  </si>
  <si>
    <t>JOSE FERNEY FRANCO RODRIGUEZ</t>
  </si>
  <si>
    <t>PRESTACIÓN DE SERVICIOS PROFESIONALES DE FORMA TEMPORAL, PARA DESARROLLAR ACTIVIDADES RELACIONADAS CON EL PROYECTO DE FOMENTO A LA EDUCACIÓN SUPERIOR EN RELACIÓN CON EL APOYO A LA GESTIÓN FINANCIERA DE LA POLÍTICA DE GRATUIDAD EN EDUCACIÓN SUPERIOR Y EN EL PROCESO DE DISTRIBUCION Y SEGUIMIENTO DE RECURSOS ENTREGADOS A LAS INSTITUCIONES DE EDUCACION SUPERIOR PÚBLICAS.</t>
  </si>
  <si>
    <t>CO1.PCCNTR.3209273</t>
  </si>
  <si>
    <t>PABLO ARTURO CASTRO ALONSO</t>
  </si>
  <si>
    <t>PRESTACIÓN DE SERVICIOS PROFESIONALES DE FORMA TEMPORAL, PARA DESARROLLAR ACTIVIDADES RELACIONADAS CON EL PROYECTO DE FOMENTO A LA EDUCACIÓN SUPERIOR EN LA IMPLEMENTACIÓN Y SEGUIMIENTO DE LA POLÍTICA DE GRATUIDAD DE LA EDUCACIÓN SUPERIOR Y DEL SEGUIMIENTO A LOS PLANES DE FORTALECIMIENTO INSTITUCIONAL.</t>
  </si>
  <si>
    <t>CO1.PCCNTR.3208292</t>
  </si>
  <si>
    <t>ANABEL DIAZ CABAL</t>
  </si>
  <si>
    <t>PRESTACIÓN DE SERVICIOS PROFESIONALES DE FORMA TEMPORAL AL DESPACHO DE LA MINISTRA DE EDUCACIÓN NACIONAL EN LA ASIGNACION, SISTEMATIZACION, CONSOLIDACION, Y VERIFICACION DE RESPUESTAS DE FONDO EMANADAS POR LAS DIFERENTES AREAS DEL MINISTERIO, REVISANDO LA OPORTUNIDAD DE LAS MISMAS EN LOS ASUNTOS QUE TIENE QUE VER CON LAS ACTUACIONES DE CARÁCTER LEGISLATIVO RADICADOS POR LOS PARLAMENTARIOS DEL CONGRESO DE LA REPÚBLICA DE COLOMBIA.</t>
  </si>
  <si>
    <t>CO1.PCCNTR.3207795</t>
  </si>
  <si>
    <t>ZULMA ROCIO ROJAS CUESTAS</t>
  </si>
  <si>
    <t>PRESTACIÓN DE SERVICIOS PROFESIONALES DE FORMA TEMPORAL, PARA DESARROLLAR ACTIVIDADES RELACIONADAS CON EL PROYECTO DE FOMENTO A LA EDUCACIÓN SUPERIOR EN RELACIÓN CON EL SOPORTE TÉCNICO Y FUNCIONAL A LAS INSTITUCIONES DE EDUCACIÓN SUPERIOR A NIVEL NACIONAL PARA ASEGURAR EL REPORTE DE INFORMACIÓN.</t>
  </si>
  <si>
    <t>CO1.PCCNTR.3207996</t>
  </si>
  <si>
    <t>MONICA MARCELA CELIS YAÑEZ</t>
  </si>
  <si>
    <t>PRESTACIÓN DE SERVICIOS PROFESIONALES DE FORMA TEMPORAL EN LA ELABORACIÓN DE RESPUESTAS, ASISTIR A LAS DIFERENTES AUDITORIAS, ACTUACIONES ESPECIALES, VISITAS ADMINISTRATIVAS Y REQUERIMIENTOS QUE ADELANTEN LOS ENTES DE CONTROL INTERNO Y EXTERNO, POLICÍA JUDICIAL, FISCALÍA GENERAL DE LA NACIÓN, DEFENSORÍA Y VEEDURÍAS CIUDADANAS, ASÍ COMO APROPIAR LA POLÍTICA DE TRANSPARENCIA QUE MANEJE LA ENTIDAD EN TODAS LAS ACTUACIONES A DESARROLLAR.</t>
  </si>
  <si>
    <t>CO1.PCCNTR.3207804</t>
  </si>
  <si>
    <t>RAUL GARCIA BUSTOS</t>
  </si>
  <si>
    <t>PRESTACION DE SERVICIOS PROFESIONALES DE FORMA TEMPORAL EN RELACION CON ACTIVIDADES FINANCIERAS NECESARIAS PARA ADELANTAR EL MONITOREO Y SEGUIMIENTO AL USO DE LOS RECURSOS DEL SISTEMA GENERAL DE PARTICIPACIONES EN EDUCACIÓN</t>
  </si>
  <si>
    <t>CO1.PCCNTR.3206853</t>
  </si>
  <si>
    <t>IVAN DARIO MORALES PALACIOS</t>
  </si>
  <si>
    <t>CO1.PCCNTR.3207753</t>
  </si>
  <si>
    <t>YOLIMA BETANCOURTH HERNANDEZ</t>
  </si>
  <si>
    <t>PRESTACION DE SERVICIOS PROFESIONALES DE FORMA TEMPORAL PARA REALIZAR GESTIONES ADMINISTRATIVAS Y DE SEGUIMIENTO FINANCIERO A LOS TRAMITES Y PROCESOS DE LA SUBDIRECCION DE MONITOREO Y DE LAS ENTIDADES TERRITORIALES QUE LLEGAREN ADOPTAR MEDIDAS EN EL MARCO DEL DECRETO 028 DE 2008</t>
  </si>
  <si>
    <t>CO1.PCCNTR.3207461</t>
  </si>
  <si>
    <t>ODILIA CEPEDA AVILA</t>
  </si>
  <si>
    <t>PRESTACIÓN DE SERVICIOS PROFESIONALES DE FORMA TEMPORAL, PARA DESARROLLAR ACTIVIDADES RELACIONADAS CON EL PROYECTO DE FOMENTO A LA EDUCACIÓN SUPERIOR EN RELACIÓN CON EL ANALISIS, REVISIÓN Y VERIFICACIÓN DE LA INFORMACIÓN FINANCIERA Y PRESUPUESTAL REPORTADA EN EL SNIES Y EL SEGUIMIENTO DE LOS RECURSOS ASIGNADOS A LAS INSTITUCIONES DE EDUCACIÓN SUPERIOR PUBLICAS PARA SANEAMIENTO DE PASIVOS.</t>
  </si>
  <si>
    <t>CO1.PCCNTR.3203068</t>
  </si>
  <si>
    <t>MARITZA YOLIMA GOMEZ PEÑALOZA</t>
  </si>
  <si>
    <t>PRESTAR SERVICIOS DE APOYO DE CARÁCTER TEMPORAL EN LA EJECUCIÓN DE ACTIVIDADES RELACIONADAS CON LOS PROCESOS CONTRACTUALES, ADMINISTRATIVOS Y FINANCIEROS DE LA SUBDIRECCIÓN DE ASEGURAMIENTO DE LA CALIDAD PARA LA EDUCACIÓN SUPERIOR.</t>
  </si>
  <si>
    <t>CO1.PCCNTR.3195674</t>
  </si>
  <si>
    <t>SANTIAGO JOSE PINILLA VALDIVIESO</t>
  </si>
  <si>
    <t>PRESTACIÓN DE SERVICIOS PROFESIONALES JURIDICOS DE FORMA TEMPORAL PARA ORIENTAR Y APOYAR A LA DIRECCIÓN DE CALIDAD PARA LA EDUCACIÓN SUPERIOR, EN LA ELABORACION Y REVISIÓN NORMATIVA DEL SISTEMA DE ASEGURAMIENTO DE LA CALIDAD DE LA EDUCACION SUPERIOR Y EL SISTEMA NACIONAL DE ACREDITACION.</t>
  </si>
  <si>
    <t>CO1.PCCNTR.3203520</t>
  </si>
  <si>
    <t>EMMANUEL ENRIQUEZ CHENAS</t>
  </si>
  <si>
    <t>PRESTACIÓN DE SERVICIOS PROFESIONALES DE FORMA TEMPORAL PARA APOYAR JURÍDICAMENTE A LA DIRECCIÓN DE CALIDAD PARA LA EDUCACIÓN SUPERIOR EN LA REVISIÓN, CONSTRUCCIÓN Y SEGUIMIENTO DE PROYECTOS NORMATIVOS Y RESPUESTA A REQUERIMIENTOS RELACIONADOS CON EL SISTEMA DE ASEGURAMIENTO DE LA CALIDAD.</t>
  </si>
  <si>
    <t>CO1.PCCNTR.3205205</t>
  </si>
  <si>
    <t>MICHEL ANDREA RUBIO ALBA</t>
  </si>
  <si>
    <t>CO1.PCCNTR.3203200</t>
  </si>
  <si>
    <t>DIANA MARCELA MORALES LEGUIZAMON</t>
  </si>
  <si>
    <t>PRESTACIÓN DE SERVICIOS PROFESIONALES DE FORMA TEMPORAL PARA APOYAR JURÍDICAMENTE LA REVISIÓN DE ACTOS ADMINISTRATIVOS, EMISIÓN DE RESPUESTAS A REQUERIMIENTOS DE AUTORIDADES JUDICIALES, ENTES DE CONTROL Y DE LA CIUDADANÍA EN GENERAL, ASÍ COMO LAS FUNCIONES DE LA SECRETARIA TÉCNICA DEL CESU A CARGO DE LA DIRECCIÓN DE CALIDAD PARA LA EDUCACIÓN SUPERIOR.</t>
  </si>
  <si>
    <t>CO1.PCCNTR.3207132</t>
  </si>
  <si>
    <t>DIANA MILENA TORRES RAMIREZ</t>
  </si>
  <si>
    <t>PRESTACIÓN DE SERVICIOS PROFESIONALES DE FORMA TEMPORAL EN ACTIVIDADES DEL PROYECTO DE AMPLIACIÓN DE MECANISMO DE FOMENTO DE LA EDUCACIÓN SUPERIOR PARA GESTIONAR LA COMISIÓN DE SEGUIMIENTO SINDICAL EN EL MARCO DE LA NEGOCIACIÓN COLECTIVA 2021 - CAPÍTULO ESPECIAL EDUCACIÓN SUPERIOR Y HACER ACOMPAÑAMIENTO RELACIONADOS CON ASPECTOS ADMINISTRATIVOS DEL EQUIPO DE DELEGADO DE LA MINISTRA</t>
  </si>
  <si>
    <t>CO1.PCCNTR.3206766</t>
  </si>
  <si>
    <t>RAQUEL DILIA DIAZ HENRIQUEZ</t>
  </si>
  <si>
    <t>PRESTAR SERVICIOS PROFESIONALES DE CARÁCTER TEMPORAL QUE APOYEN AL CONSEJO NACIONAL DE ACREDITACIÓN EN FORTALECIMIENTO DE LOS PROCESOS DE INTERNACIONALIZACIÓN.</t>
  </si>
  <si>
    <t>CO1.PCCNTR.3204760</t>
  </si>
  <si>
    <t>LUZ MARIA OROZCO LOAIZA</t>
  </si>
  <si>
    <t>CO1.PCCNTR.3204869</t>
  </si>
  <si>
    <t>LUISA FERNANDA GALLON MARIN</t>
  </si>
  <si>
    <t>CO1.PCCNTR.3196261</t>
  </si>
  <si>
    <t>ARMANDO REYES VILLAMIL</t>
  </si>
  <si>
    <t>CO1.PCCNTR.3200352</t>
  </si>
  <si>
    <t>LILIANA IDARRAGA GARCIA</t>
  </si>
  <si>
    <t xml:space="preserve">PRESTACIÓN DE SERVICIOS PROFESIONALES DE FORMA TEMPORAL PARA REALIZAR ACTIVIDADES DE SEGUIMIENTO Y MONITOREO AL USO DE LOS RECURSOS ASI COMO LA ASISTENCIA A LAS MEDIDAS PREVENTIVAS Y CORRECTIVAS QUE SE LLEGAREN A GENERAR </t>
  </si>
  <si>
    <t>CO1.PCCNTR.3196752</t>
  </si>
  <si>
    <t>VARGAS AYALA ABOGADOS SAS</t>
  </si>
  <si>
    <t>CO1.PCCNTR.3201118</t>
  </si>
  <si>
    <t>CONSUCON LIMITADA</t>
  </si>
  <si>
    <t>PRESTAR TEMPORALMENTE Y CON PLENA AUTONOMIA ADMINISTRATIVA SERVICIOS A LA SECRETARIA GENERAL EN LA REVISION DE TODA LA DOCUMENTACION QUE SE GENERE EN EL PROCESO DE CONTRATACIÓN DE SERVICIOS DE SALUD Y SEGURIDAD Y SALUD EN EL TRABAJO PARA EL MAGISTERIO Y QUE SEA SOMETIDA A CONSIDERACION DEL MINISTERIO</t>
  </si>
  <si>
    <t>CO1.PCCNTR.3197442</t>
  </si>
  <si>
    <t>JOHANNA PAOLA SAMACA GONZALEZ</t>
  </si>
  <si>
    <t>PRESTACIÓN DE SERVICIOS PROFESIONALES DE FORMA TEMPORAL EN TEMAS CONTRACTUALES Y JURIDICOS EN RELACIÓN CON LAS ACTIVIDADES DE SEGUIMIENTO Y ACOMPAÑAMIENTO AL USO DE LOS RECURSOS A LAS ENTIDADES TERRITORIALES.</t>
  </si>
  <si>
    <t>CO1.PCCNTR.3220379</t>
  </si>
  <si>
    <t>ENRIQUE BOLIVAR GUZMAN</t>
  </si>
  <si>
    <t xml:space="preserve">PRESTAR SERVICIOS PROFESIONALES, DE MANERA TEMPORAL, PARA ACOMPAÑAR TÉCNICA Y ESTRATÉGICAMENTE LAS ACTIVIDADES RELACIONADAS CON LA ESTRUCTURACIÓN, PLANEACIÓN, EJECUCIÓN, SEGUIMIENTO Y CIERRE DE PROYECTOS DE INFRAESTRUCTURA EDUCATIVA Y DOTACIÓN. </t>
  </si>
  <si>
    <t>CO1.PCCNTR.3218429</t>
  </si>
  <si>
    <t>DAVID SEBASTIAN CARDENAS APRAEZ CEDE A OSCAR DAVID MORENO GARCIA</t>
  </si>
  <si>
    <t>PRESTAR SERVICIOS PROFESIONALES DE FORMA TEMPORAL DE REPORTERÍA GRAFICA PARA EL MINISTERIO DE EDUCACIÓN NACIONAL.</t>
  </si>
  <si>
    <t>OFICINA ASESORA DE COMUNICACIONES</t>
  </si>
  <si>
    <t>CO1.PCCNTR.3214679</t>
  </si>
  <si>
    <t>MARIA DEL PILAR VIANA GIRALDO</t>
  </si>
  <si>
    <t>PRESTACIÓN DE SERVICIOS PROFESIONALES DE FORMA TEMPORAL PARA REALIZAR ACOMPAÑAMIENTO Y ASISTENCIA TERRITORIAL A LAS SECRETARÍAS DE EDUCACIÓN QUE LE CORRESPONDAN, EN PROCURA DE FORTALECER UNA GESTIÓN EDUCATIVA INTEGRAL.</t>
  </si>
  <si>
    <t>SUBDIRECCION DE FORTALECIMIENTO INSTITUCIONAL</t>
  </si>
  <si>
    <t>CO1.PCCNTR.3216346</t>
  </si>
  <si>
    <t>JUAN CARLOS MUCHAVISOY CHINDOY</t>
  </si>
  <si>
    <t>PRESTACIÓN DE SERVICIOS PROFESIONALES DE FORMA TEMPORAL PARA ADELANTAR LAS ACCIONES NECESARIAS PARA EL DESARROLLO DE ASISTENCIAS TECNICAS A CARGO DE LA DIRECCIÓN DE FORTALECIMIENTO A LA GESTIÓN TERRITORIAL DIRIGIDAS A LOS PUEBLOS INDIGENAS Y ENTIDADES TERRITORIALES,Y REALIZAR EL SEGUIMIENTO A LOS COMPROMISOS QUE SE GENEREN EN LAS MISMAS.</t>
  </si>
  <si>
    <t>CO1.PCCNTR.3214816</t>
  </si>
  <si>
    <t>ANDREA CLAVIJO QUINTIN CEDE A OSCAR HUMBERTO GIRALDO GUERRERO</t>
  </si>
  <si>
    <t>CO1.PCCNTR.3220119</t>
  </si>
  <si>
    <t>OLGA LUCIA GONZALEZ QUINTERO CEDE A IVOMNE CARINA FORERO BEJARANO</t>
  </si>
  <si>
    <t>PRESTACIÓN DE SERVICIOS PROFESIONALES DE FORMA TEMPORAL PARA ACOMPAÑAR LA GESTIÓN DE ACCIONES DE ASISTENCIA TÉCNICA COLECTIVA, Y ACOMPAÑAMIENTO TÉCNICO INTEGRAL A LAS ENTIDADES TERRITORIALES CERTIFICADAS ASIGNADAS EN EL MARCO DE LA ESTRATEGIA DE FORTALECIMIENTO TERRITORIAL: ESCUELA DE SECRETARÍAS.</t>
  </si>
  <si>
    <t>CO1.PCCNTR.3217991</t>
  </si>
  <si>
    <t xml:space="preserve">MARIA ALEJANDRA VENCE APONTE </t>
  </si>
  <si>
    <t>PRETAR SERVICIOS PROFESIONALES DE FORMA TEMPORAL PARA GESTIONAR Y ESTRUCTURAR LOS PROCESOS CONTRACTUALES Y ADMINISTRATIVOS DE LA OFICINA ASESORA DE COMUNICACIONES EN LOS ASPECTOS JURIDICOS</t>
  </si>
  <si>
    <t>CO1.PCCNTR.3218404</t>
  </si>
  <si>
    <t>MARIA ANGELA GUEVARA VENCE</t>
  </si>
  <si>
    <t>PRESTAR SERVICIOS PROFESIONALES DE FORMA TEMPORAL PARA EL DESARROLLO DE ACTIVIDADES DE SOPORTE Y SEGUIMIENTO EN MATERIA FINANCIERA Y PRESUPUESTAL DE LA OFICINA ASESORA DE COMUNICACIONES</t>
  </si>
  <si>
    <t>CO1.PCCNTR.3214481</t>
  </si>
  <si>
    <t>LUZ MARINA HOYOS VIVAS</t>
  </si>
  <si>
    <t>PRESTACIÓN DE SERVICIOS PROFESIONALES DE FORMA TEMPORAL PARA REALIZAR ACOMPAÑAMIENTO Y ASISTENCIA TERRITORIAL A LAS SECRETARÍAS DE EDUCACIÓN QUE LE CORRESPONDAN, EN PROCURA DE FORTALECER UNA GESTIÓN EDUCATIVA INTEGRAL</t>
  </si>
  <si>
    <t>CO1.PCCNTR.3214582</t>
  </si>
  <si>
    <t>PAOLA ANDREA LLANOS PINEDA</t>
  </si>
  <si>
    <t>PRESTACIÓN DE SERVICIOS PROFESIONALES DE FORMA TEMPORAL PARA APOYAR LA GENERACIÓN DE CONDICIONES Y CAPACIDADES REQUERIDAS PARA GARANTIZAR LA GESTIÓN INTEGRAL EDUCATIVA EN LAS SECRETARÍAS DE EDUCACIÓN CERTIFICADAS ASIGNADAS, EN EL MARCO DE LA ESTRATEGIA DE FORTALECIMIENTO TERRITORIAL.</t>
  </si>
  <si>
    <t>CO1.PCCNTR.3214490</t>
  </si>
  <si>
    <t>MARTHA LORENA PADRON GOMEZ</t>
  </si>
  <si>
    <t>CO1.PCCNTR.3214261</t>
  </si>
  <si>
    <t>DAVID ENRIQUE CHAVARRO ARANZALES</t>
  </si>
  <si>
    <t>CO1.PCCNTR.3214470</t>
  </si>
  <si>
    <t>YOHANNA MILENA FLOREZ DIAZ</t>
  </si>
  <si>
    <t>PRESTAR SERVICIOS PROFESIONALES DE FORMA TEMPORAL PARA FORTALECER REDES DE CONOCIMIENTO Y ALIANZAS ENTRE SECRETARÍAS DE EDUCACIÓN Y APORTE A LA GESTIÓN DE CONTENIDOS DE VALOR PARA EL FORTALECIMIENTO DE CAPACIDADES EN LA ESCUELA DE SECRETARIAS.</t>
  </si>
  <si>
    <t>CO1.PCCNTR.3214670</t>
  </si>
  <si>
    <t>MARIA ANGELICA CASADIEGO SARMIENTO</t>
  </si>
  <si>
    <t>PRESTACION DE SERVICIOS PROFESIONALES DE FORMA TEMPORAL PARA REALIZAR ACOMPANAMIENTO Y ASISTENCIA TERRITORIAL A LAS SECRETARIAS DE EDUCACION QUE LE CORRESPONDAN, EN PROCURA DE FORTALECER UNA GESTIÓN EDUCATIVA INTEGRAL.</t>
  </si>
  <si>
    <t>CO1.PCCNTR.3214476</t>
  </si>
  <si>
    <t>ILVIA RUTH CARDENAS LUNA</t>
  </si>
  <si>
    <t>CO1.PCCNTR.3207877</t>
  </si>
  <si>
    <t>JUAN MANUEL JIMENEZ CARDENAS</t>
  </si>
  <si>
    <t>CO1.PCCNTR.3214668</t>
  </si>
  <si>
    <t>ELIZABETH PACHECO ALZATE</t>
  </si>
  <si>
    <t>CO1.PCCNTR.3214271</t>
  </si>
  <si>
    <t>LUIS FERNANDO SALGUERO ARIZA CEDE A JORGE LUCAS TOLOSA ZAMBRANO</t>
  </si>
  <si>
    <t>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t>
  </si>
  <si>
    <t>CO1.PCCNTR.3215591</t>
  </si>
  <si>
    <t>XIOMARA XIMENA CORREA OSPINA</t>
  </si>
  <si>
    <t>PRESTAR SERVICIOS PROFESIONALES DE CARÁCTER TEMPORAL PARA APOYAR A LA SUBDIRECCIÓN DE ASEGURAMIENTO DE LA CALIDAD DE LA EDUCACIÓN SUPERIOR EN LA ATENCIÓN Y TRÁMITE OPORTUNO DE LAS SOLICITUDES DE CONVALIDACIÓN DE TÍTULOS DE EDUCACIÓN SUPERIOR OBTENIDOS EN EL EXTERIOR A TRAVÉS DEL CRITERIO DE EVALUACIÓN ACADÉMICA.</t>
  </si>
  <si>
    <t>CO1.PCCNTR.3216342</t>
  </si>
  <si>
    <t>SANDRA MILENA NEMOCON BELTRAN</t>
  </si>
  <si>
    <t>PRESTACIÓN DE SERVICIOS PROFESIONALES DE FORMA TEMPORAL PARA APOYAR JURÍDICAMENTE A LA DIRECCIÓN DE CALIDAD PARA LA EDUCACIÓN SUPERIOR EN LA ESTRUCTURACIÓN Y SEGUIMIENTO DEL MARCO NORMATIVO DEL SISTEMA DE ASEGURAMIENTO DE LA CALIDAD DE LA EDUCACIÓN SUPERIOR</t>
  </si>
  <si>
    <t>CO1.PCCNTR.3206733</t>
  </si>
  <si>
    <t>LUZ ADRIANA PINZON MARTINEZ</t>
  </si>
  <si>
    <t>CONSULTORÍA PARA APOYAR EL SEGUIMIENTO A LOS COMPONENTES TÉCNICOS, FINANCIEROS, DE GESTIÓN ADMINISTRATIVA Y DOCUMENTAL DEL PROGRAMA DE APOYO PARA LA MEJORA DE LAS TRAYECTORIAS EDUCATIVAS EN ZONAS RURALES FOCALIZADAS, FINANCIADO CON RECURSOS DEL CONTRATO DE PRÉSTAMO BID 4902/OC-CO, QUE AL INTERIOR DEL MINISTERIO DE EDUCACIÓN NACIONAL ESTÁ A CARGO DE LA OFICINA DE GESTIÓN DEL PROGRAMA, BAJO LA DIRECCIÓN DEL VICEMINISTERIO DE EDUCACIÓN PREESCOLAR, BÁSICA Y MEDIA.</t>
  </si>
  <si>
    <t>CO1.PCCNTR.3214465</t>
  </si>
  <si>
    <t>CLAUDIA FERNANDA BENAVIDES MEZA</t>
  </si>
  <si>
    <t>PRESTACION DE SERVICIOS PROFESIONALES DE FORMA TEMPORAL PARA ACOMPAÑAR A LAS ENTIDADES TERRITORIALES CERTIFICADAS EN LA GESTIÓN DE ACCIONES DEL SECTOR Y EL PROCESO DE COORDINACION DE ASISTENCIA TECNICA INTEGRAL - CATI, DE LA ESCUELA DE SECRETARIAS COMO ESTRATEGIA DE FORTALECIMIENTO TERRITORIAL.</t>
  </si>
  <si>
    <t>CO1.PCCNTR.3214463</t>
  </si>
  <si>
    <t>DOLLY STELLA ACEVEDO SILVA</t>
  </si>
  <si>
    <t>PRESTACIÓN DE SERVICIOS PROFESIONALES PARA DESARROLLAR TEMPORALMENTE ACCIONES ARTICULADAS EN RELACIÓN CON LA ESCUELA DE SECRETARÍAS QUE PERMITAN AL INTERIOR DEL MINISTERIO Y LAS ENTIDADES TERRITORIALES EL POSICIONAMIENTO Y SOSTENIBILIDAD DE LA MISMA, ASÍ COMO SU ENFOQUE EN EL FORTALECIMIENTO.</t>
  </si>
  <si>
    <t>CO1.PCCNTR.3214459</t>
  </si>
  <si>
    <t>SONIA LILIANA LOPEZ TORRES</t>
  </si>
  <si>
    <t>PRESTACIÓN DE SERVICIOS PROFESIONALES DE FORMA TEMPORAL PARA LA IMPLEMENTACIÓN Y SEGUIMIENTO DEL EJE DE GESTIÓN DE CONTENIDOS DE VALOR; ASÍ COMO DE ACCIONES PARA FAVORECER LA GESTIÓN DE CONOCIMIENTO QUE PROMUEVA UNA GESTIÓN INTEGRAL EDUCATIVA, EN EL MARCO DE LA ESCUELA DE SECRETARÍAS: ESTRATEGIA DE FORTALECIMIENTO PARA LA GESTIÓN TERRITORIAL</t>
  </si>
  <si>
    <t>CO1.PCCNTR.3214252</t>
  </si>
  <si>
    <t>EVERALDO SANCHEZ REYES</t>
  </si>
  <si>
    <t>PRESTACIÓN DE SERVICIOS PROFESIONALES DE FORMA TEMPORAL PARA ACOMPAÑAR A LA SUBDIRECCIÓN DE FORTALECIMIENTO INSTITUCIONAL EN LA GESTIÓN DE LA ESTRATEGIA DE ASISTENCIA TÉCNICA INTEGRAL PARA LAS ENTIDADES TERRITORIALES CERTIFICADAS Y LA ARTICULACIÓN AL INTERIOR DEL VEPBM EN EL CUMPLIMIENTO DE LOS COMPROMISOS CONCERTADOS EN LAS MOVILIZACIONES SOCIALES.</t>
  </si>
  <si>
    <t>CO1.PCCNTR.3214466</t>
  </si>
  <si>
    <t>SANDRA MILENA ALVARADO RODRIGUEZ</t>
  </si>
  <si>
    <t>PRESTAR SERVICIOS PROFESIONALES DE FORMA TEMPORAL PARA REALIZAR ACTIVIDADES RELACIONADAS CON LOS INDICADORES DEFINIDOS EN LOS PLANES ESTRATÉGICOS Y DE ACCIÓN DE LA ESTRATEGIA DE FORTALECIMIENTO, Y PARA LA FORMULACIÓN DE ACCIONES QUE DISMINUYAN LOS FACTORES QUE LIMITAN LAS CAPACIDADES INSTITUCIONALES.</t>
  </si>
  <si>
    <t>CO1.PCCNTR.3214560</t>
  </si>
  <si>
    <t>DIANA PATRICIA HERNANDEZ ENCISO</t>
  </si>
  <si>
    <t>PRESTACIÓN DE SERVICIOS PROFESIONALES DE FORMA TEMPORAL PARA EL DESARROLLO DE ACCIONES ARTICULADAS Y NECESARIAS PARA UNA GESTIÓN EDUCATIVA INTEGRAL CON LOS PRINCIPALES ACTORES DEL SECTOR EDUCATIVO EN LA ESTRATEGIA DE FORTALECIMIENTO TERRITORIAL</t>
  </si>
  <si>
    <t>CO1.PCCNTR.3214468</t>
  </si>
  <si>
    <t>MARIA PAULA GUEVARA HERNANDEZ</t>
  </si>
  <si>
    <t>PRESTAR SERVICIOS PROFESIONALES DE FORMA TEMPORAL A LA SUBDIRECCIÓN DE FORTALECIMIENTO INSTITUCIONAL PARA EL DESARROLLO Y SEGUIMIENTO DE LOS PLANES DE ACCIÓN DE LA SUBDIRECCIÓN Y FORTALECIMIENTO DE LA ESCUELA DE SECRETARÍAS</t>
  </si>
  <si>
    <t>CO1.PCCNTR.3214640</t>
  </si>
  <si>
    <t>LIDA IMELDA RODRIGUEZ MARTIN</t>
  </si>
  <si>
    <t>PRESTACIÓN DE SERVICIOS PROFESIONALES DE FORMA TEMPORAL PARA ACOMPAÑAR LAS ARTICULACIONES DE LOS PROCESOS DE ACOMPAÑAMIENTO TERRITORIAL CON LAS ACCIONES DE FORTALECIMIENTO A LAS CAPACIDADES TÉCNICAS QUE LIDERA LA SUBDIRECCIÓN DE FORTALECIMIENTO INSTITUCIONAL CON LAS SECRETARÍAS DE EDUCACIÓN CERTIFICADAS FAVORECIENDO LA CONSOLIDACIÓN DE LA ESTRATEGIA DE FORTALECIMIENTO TERRITORIAL.</t>
  </si>
  <si>
    <t>CO1.PCCNTR.3216351</t>
  </si>
  <si>
    <t>VICTOR FABIAN MOLINA MURILLO</t>
  </si>
  <si>
    <t>PRESTACIÓN DE SERVICIOS DE APOYO A LA GESTION DE FORMA TEMPORAL PARA FACILITAR LAS ACTIVIDADES DE ENLACE CON LAS COMUNIDADES ETNICAS Y LAS RELACIONADAS CON LAS ASISTENCIAS TECNICAS PARA EL FORTALECIMIENTO DE LA GESTIÓN A CARGO DE LA DIRECCION DE FORTALECIMIENTO A LA GESTION TERRITORIAL</t>
  </si>
  <si>
    <t>CO1.PCCNTR.3215743</t>
  </si>
  <si>
    <t>BLANCA OMAIRA VARGAS GARCIA</t>
  </si>
  <si>
    <t>PRESTACIÓN DE SERVICIOS PROFESIONALES DE FORMA TEMPORAL PARA ATENDER JURÍDICAMENTE LOS PROGRAMAS Y PROYECTOS A CARGO DE LA DIRECCCIÓN DE FORTALECIMIENTO A LA GESTIÓN TERRITORIAL</t>
  </si>
  <si>
    <t>CO1.PCCNTR.3216334</t>
  </si>
  <si>
    <t>JAVIER DE JESUS CRUZ PINEDA</t>
  </si>
  <si>
    <t>PRESTACIÓN DE SERVICIOS PROFESIONALES DE FORMA TEMPORAL PARA REALIZAR EL SEGUIMIENTO DE LOS COMPROMISOS EN EL MARCO DE LOS ACUERDOS COLECTIVOS Y DE LA GESTION A CARGO DE LA DIRECCIÓN DE FORTALECIMIENTO A LA GESTIÓN TERRITORIAL.</t>
  </si>
  <si>
    <t>CO1.PCCNTR.3215882</t>
  </si>
  <si>
    <t>YULIETH NAHIR SANCHEZ ABRIL</t>
  </si>
  <si>
    <t>PRESTACIÓN DE SERVICIOS PROFESIONALES DE FORMA TEMPORAL PARA ATENDER JURIDICAMENTE LAS ACCIONES NECESARIAS PARA EL DESARROLLO DE ASISTENCIAS TECNICAS A CARGO DE LA DIRECCIÓN DE FORTALECIMIENTO A LA GESTIÓN TERRITORIAL DIRIGIDAS A LOS PUEBLOS INDIGENAS Y ENTIDADES TERRITORIALES,Y REALIZAR EL SEGUIMIENTO A LOS COMPROMISOS QUE SE GENEREN EN LAS MISMAS.</t>
  </si>
  <si>
    <t>CO1.PCCNTR.3216489</t>
  </si>
  <si>
    <t>MARTHA ELENA HERNANDEZ DUARTE</t>
  </si>
  <si>
    <t>PRESTACIÓN DE SERVICIOS PROFESIONALES JURÍDICOS DE FORMA TEMPORAL A LA DIRECCIÓN DE CALIDAD PARA LA EDUCACIÓN SUPERIOR, EN LA ESTRUCTURACIÓN, ACTUALIZACIÓN Y REVISIÓN NORMATIVA DEL SISTEMA DE ASEGURAMIENTO DE LA CALIDAD DE LA EDUCACIÓN SUPERIOR.</t>
  </si>
  <si>
    <t>CO1.PCCNTR.3223816</t>
  </si>
  <si>
    <t>JOAN SEBASTIAN ACEVEDO SANTAMARIA</t>
  </si>
  <si>
    <t>PRESTACIÓN DE SERVICIOS PROFESIONALES DE MANERA TEMPORAL PARA LA FORMULACIÓN DE ESTRATEGIAS, EXPERIENCIAS DE USUARIO, CREACIÓN DE PRODUCTOS GRÁFICOS Y DE COMUNICACIÓN NECESARIOS PARA LA CONSOLIDACIÓN DEL ECOSISTEMA DIGITAL DE COLOMBIA APRENDE</t>
  </si>
  <si>
    <t>OFICINA DE INNOVACION EDUCATIVA CON USO DE NUEVAS TECNOLOGIAS</t>
  </si>
  <si>
    <t>CO1.PCCNTR.3220727</t>
  </si>
  <si>
    <t>HECTOR ADOLFO ARIAS ALMEIDA</t>
  </si>
  <si>
    <t>PRESTAR SERVICIOS PROFESIONALES, DE MANERA TEMPORAL, PARA APOYAR FINANCIERAMENTE EL PROCESO DE VERIFICACIÓN, ANÁLISIS, SEGUIMIENTO Y REPORTE DE LA INFORMACIÓN RELACIONADA CON LOS PROYECTOS DE INFRAESTRUCTURA EDUCATIVA Y DOTACIÓN A CARGO DE LA SUBDIRECCIÓN DE ACCESO</t>
  </si>
  <si>
    <t>CO1.PCCNTR.3220748</t>
  </si>
  <si>
    <t>JOHNNY EDWARD PADILLA ARIZA</t>
  </si>
  <si>
    <t xml:space="preserve">PRESTAR SERVICIOS PROFESIONALES, DE MANERA TEMPORAL, EN EL MARCO DE LOS PROYECTOS DE INFRAESTRUCTURA EDUCATIVA Y/O DOTACIÓN, EN DESARROLLO DE ACTIVIDADES RELACIONADAS CON LA IMPLEMENTACIÓN DE ESTRATEGIAS DE SEGUIMIENTO Y EVALUACIÓN DE LOS MISMOS EN SUS DIFERENTES FASES Y EL APOYO A LA SUPERVISIÓN DE LOS CONTRATOS, CONVENIOS Y/O ACTOS ADMINISTRATIVOS A ELLOS ASOCIADOS. </t>
  </si>
  <si>
    <t>CO1.PCCNTR.3223429</t>
  </si>
  <si>
    <t>DIANA MARCELA GONZALEZ JIMENEZ</t>
  </si>
  <si>
    <t>PRESTACIÓN DE SERVICIOS PROFESIONALES DE MANERA TEMPORAL PARA GESTIONAR LAS INICIATIVAS, ESTRATEGIAS Y PROYECTOS ORIENTADAS AL DESARROLLO DE HABILIDADES PARA LA 4TA REVOLUCIÓN INDUSTRIAL QUE SE DESARROLLEN EN CONJUNTO CON OTRAS ENTIDADES DEL GOBIERNO NACIONAL</t>
  </si>
  <si>
    <t>CO1.PCCNTR.3221778</t>
  </si>
  <si>
    <t>KAREN LORENA VELASQUEZ VEGA</t>
  </si>
  <si>
    <t>PRESTACIÓN DE SERVICIOS PROFESIONALES DE MANERA TEMPORAL PARA REALIZAR EJERCICIOS DE PLANEACIÓN Y SEGUIMIENTO A LA GESTIÓN DE LA OFICINA DE INNOVACIÓN EDUCATIVA</t>
  </si>
  <si>
    <t>CO1.PCCNTR.3223390</t>
  </si>
  <si>
    <t>ANA MILENA CARREÑO MONRROY</t>
  </si>
  <si>
    <t>PRESTACIÓN DE SERVICIOS PROFESIONALES DE MANERA TEMPORAL PARA BRINDAR LINEAMIENTOS PEDAGÓGICOS Y ESTRATEGIAS DE APROPIACIÓN DIGITAL AL PROCESO DE CONSOLIDACIÓN Y MOVILIZACIÓN DE RECURSOS PARA LA COMUNIDAD EDUCATIVA EN EL PORTAL COLOMBIA APRENDE</t>
  </si>
  <si>
    <t>CO1.PCCNTR.3220417</t>
  </si>
  <si>
    <t>BIBIANA ASTRIT AVELLANEDA AVELLANEDA</t>
  </si>
  <si>
    <t>CO1.PCCNTR.3214676</t>
  </si>
  <si>
    <t>PATRICIA CASTAÑEDA PAZ</t>
  </si>
  <si>
    <t>CO1.PCCNTR.3220580</t>
  </si>
  <si>
    <t>YENNY  NATALIA AGUILAR CUBILLOS</t>
  </si>
  <si>
    <t xml:space="preserve">PRETAR SERVICIOS PROFESIONALES DE FORMA TEMPORAL PARA REALIZAR Y REVISAR LAS PIEZAS GRAFICAS, REQUERIDAS POR LA OFICINA ASESORA DE COMUNICACIONES. </t>
  </si>
  <si>
    <t>CO1.PCCNTR.3220944</t>
  </si>
  <si>
    <t>ANGIE JOHANNA GRANADA CASTRO</t>
  </si>
  <si>
    <t>PRESTAR SERVICIOS PROFESIONALES DE FORMA TEMPORAL PARA LA CREACIÓN Y DIVULGACIÓN DE CONTENIDOS Y MANEJO DE LAS REDES SOCIALES DEL MINISTERIO DE EDUCACIÓN NACIONAL.</t>
  </si>
  <si>
    <t>CO1.PCCNTR.3221176</t>
  </si>
  <si>
    <t>LAURA MELISSA RODRIGUEZ MEDINA</t>
  </si>
  <si>
    <t>PRESTAR TEMPORAL Y CON PLENA AUTONOMIA ADMINISTRATIVA, LOS SERVICIOS DE APOYO A LA GESTIÓN EN LAS ACTIVIDADES DEL PROCEDIMIENTO DE MONITOREO A LAS SOLICITUDES DE LAS SECRETARIAS DE EDUCACIÓN Y EL SEGUIMIENTO DE LA PLATAFORMA SAC VS 2.0</t>
  </si>
  <si>
    <t>CO1.PCCNTR.3220543</t>
  </si>
  <si>
    <t>MARIA LUCIA PEREZ PARDO</t>
  </si>
  <si>
    <t>PRESTACIÓN DE SERVICIOS PROFESIONALES DE FORMA TEMPORAL A LA OFICINA DE COOPERACIÓN Y ASUNTOS INTERNACIONALES DEL MINISTERIO DE EDUCACIÓN NACIONAL PARA LA CONSOLIDACIÓN, IMPLEMENTACIÓN Y SEGUIMIENTO DE LA ESTRATEGIA DE COOPERACIÓN CON LOS ACTORES DEL SECTOR PRIVADO NACIONALES E INTERNACIONALES A FIN DE GESTIONAR ACCIONES, ASISTENCIAS Y RECURSOS PARA LOS PROYECTOS DEL MINISTERIO.</t>
  </si>
  <si>
    <t>CO1.PCCNTR.3219676</t>
  </si>
  <si>
    <t>YULI CATHERINE ROJAS LOPEZ</t>
  </si>
  <si>
    <t>PRESTAR SERVICIOS PROFESIONALES TEMPORALES EN LA ELABORACIÓN, MANEJO, DEPURACIÓN, ACTUALIZACIÓN Y/O ADMINISTRACIÓN DE BASES DE DATOS Y ESTRUCTURACIÓN DE REPORTES ESTADÍSTICOS, PERFILES Y CARACTERIZACIONES DE LAS ENTIDADES TERRITORIALES CERTIFICADAS A CARGO DE LA DIRECCION DE CALIDAD</t>
  </si>
  <si>
    <t>SUBDIRECCION DE REFERENTES Y EVALUACION</t>
  </si>
  <si>
    <t>CO1.PCCNTR.3219964</t>
  </si>
  <si>
    <t>SANDRA MILENA MIKAN LOZANO</t>
  </si>
  <si>
    <t>PRESTAR SERVICIOS PROFESIONALES TEMPORALES EN LA PLANEACIÓN Y FORMULACIÓN DE ACCIONES Y ESTRATEGIAS, ASÍ COMO EL CUMPLIMIENTO DE METAS E INDICADORES DE LA SUBDIRECCIÓN DE REFERENTES Y EVALUACIÓN DE LA CALIDAD EDUCATIVA</t>
  </si>
  <si>
    <t>CO1.PCCNTR.3220694</t>
  </si>
  <si>
    <t>ARGEMIRO REYES CORREA</t>
  </si>
  <si>
    <t>PRESTAR SERVICIOS PROFESIONALES DE FORMA TEMPORAL PARA REALIZAR LAS PIEZAS GRAFICAS REQUERIDAS POR LA OFICINA ASESORA DE COMUNICACIONES.</t>
  </si>
  <si>
    <t>CO1.PCCNTR.3219656</t>
  </si>
  <si>
    <t>SILVIA MARCELA LOPEZ PINEDA</t>
  </si>
  <si>
    <t>PRESTAR SERVICIOS PROFESIONALES TEMPORALES A LA SUBDIRECCIÓN DE REFERENTES Y EVALUACIÓN EN EL SEGUIMIENTO A LA EJECUCIÓN DE LAS ESTRATEGIAS, PROYECTOS, ACCIONES Y PROGRAMAS DE LA DEPENDENCIA</t>
  </si>
  <si>
    <t>CO1.PCCNTR.3219835</t>
  </si>
  <si>
    <t>RODRIGO NIETO GALVIS</t>
  </si>
  <si>
    <t>PRESTAR SERVICIOS PROFESIONALES TEMPORALES ESTRUCTURANDO E IMPLEMENTACIÓN ESTRATEGIAS PEDAGÓGICAS QUE FORTALEZCAN LAS COMPETENCIAS EN EL ÁREA DE EDUCACIÓN FÍSICA, RECREACIÓN Y DEPORTE, ASÍ COMO LA VALIDACIÓN DE MATERIAL EDUCATIVO Y CREACIÓN DE HERRAMIENTAS DE EVALUACIÓN RELACIONADAS CON LAS FUNCIONES DE LA DEPENDENCIA</t>
  </si>
  <si>
    <t>CO1.PCCNTR.3219992</t>
  </si>
  <si>
    <t>NATALIA HERNANDEZ MELO</t>
  </si>
  <si>
    <t>PRESTAR SERVICIOS PROFESIONALES TEMPORALES PEDAGOGICOS ESTRUCTURANDO LAS ACTUALIZACIONES Y REVISIÓNES DEL MATERIAL EDUCATIVO RELACIONADO CON EL AREA DE CIENCIAS SOCIALES EN EL MARCO DE LOS LINEAMIENTOS CURRICULARES DE LA SUBDIRECCIÓN DE REFERENTES Y EVALUACIÓN, DOCUMENTOS DE POLITICA PÚBLICA Y NORMATIVA SOBRE EL AREA</t>
  </si>
  <si>
    <t>CO1.PCCNTR.3219839</t>
  </si>
  <si>
    <t>EDISON ENRIQUE SERJE ROGET</t>
  </si>
  <si>
    <t>PRESTACIÓN DE SERVICIOS PROFESIONALES DE FORMA TEMPORAL PARA REALIZAR ACTIVIDADES DE COACHING EDUCATIVO PARA ESTABLECER Y DESARROLLAR PROCESOS FORMATIVOS QUE PROPENDAN AL BIENESTAR Y MEJORAMIENTO DE LA SALUD MENTAL Y EMOCIONAL DE LOS SERVIDORES PÚBLICOS DEL SECTOR EDUCATIVO.</t>
  </si>
  <si>
    <t>CO1.PCCNTR.3219931</t>
  </si>
  <si>
    <t>YURLENIS ANDREA VERA DIETTES</t>
  </si>
  <si>
    <t>PRESTAR SERVICIOS PROFESIONALES TEMPORALES A TRAVES DE ACCIONES QUE VIABILICEN EL DESARROLLO DE ESTRATEGIAS PEDAGOGICAS EN EL AREA DE LENGUAJE CREANDO Y FORTALECIENDO LAS HERRAMIENTAS DE EVALUACIÓN Y VALIDACION DEL MATERIAL EDUCATIVO A CARGO DE LA SUBDIRECCIÓN</t>
  </si>
  <si>
    <t>CO1.PCCNTR.3220339</t>
  </si>
  <si>
    <t>DOLLY CONSTANZA ARDILA ROMERO</t>
  </si>
  <si>
    <t>PRESTAR SERVICIOS PROFESIONALES TEMPORALES DE CARACTER PEDAGOGICO EFECTUANDO LA REVISIÓN, ACTUALIZACIÓN Y SEGUIMIENTO DE LOS PROCESOS CURRICULARES ASOCIADOS DE ENSEÑANZA Y APRENDIZAJE, LA EVALUACIÓN DOCENTE Y LA EVALUACIÓN DE ESTUDIANTES A CARGO DEL AREA DE REFERENTES</t>
  </si>
  <si>
    <t>CO1.PCCNTR.3221706</t>
  </si>
  <si>
    <t>MARIA DEL CARMEN  RABA ROBERTO</t>
  </si>
  <si>
    <t>PRESTAR TEMPORAL Y CON PLENA AUTONOMIA ADMINISTRATIVA, LOS SERVICIOS PROFESIONALES EN LA UNIDAD DE ATENCION AL CIUDADANO APOYANDO EL ADECUADO FUNCIONAMIENTO DE LOS SISTEMAS DE INFORMACION A CARGO DE LA DEPENDENCIA.</t>
  </si>
  <si>
    <t>CO1.PCCNTR.3220399</t>
  </si>
  <si>
    <t>ANGELA ROCIO GUEVARA PARRA</t>
  </si>
  <si>
    <t>PRESTAR SERVICIOS PROFESIIONALES TEMPORALES EN LA ESTRUCTURACIÓN E IMPLEMENTACIÓN DE ESTRATEGIAS PEDAGOGICAS QUE FORTALEZCAN LAS COMPETENCIAS DEL ÁREA DE CIENCIAS NATURALES Y DE EDUCACIÓN AMBIENTAL Y BRINDANDO APOYO EN LA VALIDACIÓN DEL MATERIAL EDUCATIVO Y HERRAMIENTAS DE EVALUACIÓN CARGO DE LA SUBDIRECCIÓN DE REFERENTES Y EVALUACIÓN</t>
  </si>
  <si>
    <t>CO1.PCCNTR.3220466</t>
  </si>
  <si>
    <t>DIANA CAROLINA CASTAÑO PEÑUELA</t>
  </si>
  <si>
    <t>PRESTACIÓN DE SERVICIOS PROFESIONALES TEMPORALES EN LA PLANEACIÓN, ACTUALIZACIÓN, SOCIALIZACIÓN Y SEGUIMIENTO DE ESTRATEGIAS QUE MEJOREN LAS COMPETENCIAS BÁSICAS EN CIENCIAS NATURALES Y EDUCACIÓN AMBIENTAL, FORTALECIENDO ACCIONES DE CUMPLIMIENTO</t>
  </si>
  <si>
    <t>CO1.PCCNTR.3220492</t>
  </si>
  <si>
    <t>CLAUDIA PATRICIA VEGA SUAZA</t>
  </si>
  <si>
    <t>PRESTAR SERVICIOS PROFESIONALES TEMPORALES PARA LA GENERACIÓN EN LA ESTRUCTURA SEGUIMIENTO Y SOCIALIZACION DE LA IMPLEMENTACIÓN DE ESTRATEGIAS DE EVALUACIÓN PARA ESTUDIANTES Y DOCENTES, ASI COMO LA INTERPRETACIÓN DE LOS RESULTADOS</t>
  </si>
  <si>
    <t>CO1.PCCNTR.3220604</t>
  </si>
  <si>
    <t>CAROLINA DUQUE MARTINEZ</t>
  </si>
  <si>
    <t>PRESTAR SERVICIOS PROFESIONALES TEMPORALES VALIDANDO Y GENERANDO LAS PROPUESTAS PEDAGOGICAS PERTINENTES PARA QUE SE REALICEN AJUSTES A LOS MODELOS EDUCATIVOS FLEXIBLES CON CONTENIDO ETNO-EDUCATIVO Y FRENTE A POBLACIÓN DIVERSA CON EL FIN DE GARANTIZAR LA COHERENCIA CON LOS LINEAMIENTOS CURRICULARES EN EL ÁREA DE CIENCIAS SOCIALES ELABORADOS POR LA SUBDIRECCIÓN DE REFERENTES Y EVALUACIÓN Y LA NORMATIVA EN MATERIA EN ENSEÑANZA DE HISTORIA</t>
  </si>
  <si>
    <t>CO1.PCCNTR.3219811</t>
  </si>
  <si>
    <t>EDWIN ALEXANDER DUQUE OLIVA</t>
  </si>
  <si>
    <t>PRESTAR SERVICIOS PROFESIONALES TEMPORALES ESTRUCTURANDO LAS ACCIONES Y DOCUMENTOS PERTINENTES QUE GARANTICEN EL ACOMPAÑAMIENTO Y ENFOQUE PEDAGÓGICO EN LAS ESTRATEGIAS Y PROGRAMAS A CARGO DE LA SUBDIRECCIÓN DE REFERENTES Y EVALUACIÓN</t>
  </si>
  <si>
    <t>CO1.PCCNTR.3220414</t>
  </si>
  <si>
    <t>HERNAN JAVIER RIVEROS SOLORZANO</t>
  </si>
  <si>
    <t>PRESTACIÓN DE SERVICIOS PROFESIONALES TEMPORALES EN LA PLANEACIÓN, ACTUALIZACIÓN, SOCIALIZACIÓN Y SEGUIMIENTO DE ESTRATEGIAS PARA EL MEJORAMIENTO DE LAS COMPETENCIAS BÁSICAS EN CIENCIAS SOCIALES</t>
  </si>
  <si>
    <t>CO1.PCCNTR.3219576</t>
  </si>
  <si>
    <t>JULIETH ALEXANDRA OVIEDO CORREA CEDE A ALEJANDRA CATALINA MILLAN MENDOZA</t>
  </si>
  <si>
    <t>PRESTAR SERVICIOS PROFESIONALES TEMPORALES EN EL PROCESO DE ESTRUCTURACION DE LA POLITICA DE RECURSOS EDUCATIVOS APOYANDO LA PRODUCCION DE MATERIALES PEDAGOGICOS DE LAS ESTRATEGIAS LIDERADAS POR LA SUBDORECCION DE REFERENTES</t>
  </si>
  <si>
    <t>CO1.PCCNTR.3220211</t>
  </si>
  <si>
    <t>ISAAC LIMA DIAZ</t>
  </si>
  <si>
    <t>PRESTAR SERVICIOS PROFESIONALES TEMPORALES EN LA ESTRUCTURACIÓN, ANÁLISIS Y AJUSTES DEL MATERIAL EDUCATIVO DE FORTALECIMIENTO DE COMPETENCIAS EN EL AREA DE MATEMATICAS ELABORADOS POR LA SUBDIRECCIÓN DE REFERENTES Y EVALUACIÓN</t>
  </si>
  <si>
    <t>CO1.PCCNTR.3220647</t>
  </si>
  <si>
    <t>ANGELA MARIA HERNANDEZ SUAREZ</t>
  </si>
  <si>
    <t>PRESTAR SERVICIOS PROFESIONALES TEMPORALES JURIDICOS ELABORANDO, VERIFICANDO, CONSOLIDANDO Y EFECTUANDO CONTROL DE CALIDAD A LOS INSUMOS DE RESPUESTAS REMITIDAS AL ÁREA POR SOLICITUDES DEL CONGRESO DE REPÚBLICA Y AUTORIDADES JUDICIALES</t>
  </si>
  <si>
    <t>CO1.PCCNTR.3206925</t>
  </si>
  <si>
    <t>GINA MARCELA PARRA MARIN</t>
  </si>
  <si>
    <t>PRESTAR SERVICIOS PROFESIONALES DE CARÁCTER TEMPORAL PARA APOYAR AL CONSEJO NACIONAL DE ACREDITACIÓN EN DIFERENTES PROCESOS RELACIONADOS EL FORTALECIMIENTO Y APLICACIÓN DE LA POLÍTICA DE COMUNICACIONES DEL CNA A TRAVÉS DEL DESARROLLO DE LAS ESTRATEGIAS Y PROYECTOS RELACIONADOS CON LA ESCUELA DE PARES DE ACREDITACIÓN.</t>
  </si>
  <si>
    <t>CO1.PCCNTR.3220354</t>
  </si>
  <si>
    <t>CAMILO JOSE ORREGO MORALES</t>
  </si>
  <si>
    <t>PRESTACIÓN DE SERVICIOS PROFESIONALES DE MANERA TEMPORAL PARA ORIENTAR A LA OFICINA ASESORA JURÍDICA EN LO RELACIONADO CON PROCESOS DISCIPLINARIOS EN CONTRA DE LOS MIEMBROS DEL COMITES DE CONCILIACION DEL MEN Y REQUERIMIENTOS DE ENTES DE CONTROL Y DEPENDENCIAS DEL MINISTERIO DE EDUCACIÓN NACIONAL.</t>
  </si>
  <si>
    <t>CO1.PCCNTR.3216340</t>
  </si>
  <si>
    <t xml:space="preserve">MILTON FABIAN FORERO MELO </t>
  </si>
  <si>
    <t>PRESTACIÓN DE SERVICIOS PROFESIONALES DE FORMA TEMPORAL PARA REALIZAR EL ANALISIS DE INFORMACION Y ELABORACIÓN DE DOCUMENTOS ESTRATEGICOS A CARGO DE LA DIRECCION DE FORTALECIMIENTO A LA GESTION TERRITORIAL Y SUS SUBDIRECCIONES</t>
  </si>
  <si>
    <t>CO1.PCCNTR.3220205</t>
  </si>
  <si>
    <t>FREDDY FERNANDO MARTINEZ ARISMENDI</t>
  </si>
  <si>
    <t>CO1.PCCNTR.3228336</t>
  </si>
  <si>
    <t>JOSE FRANCISCO LOPEZ ARMERO</t>
  </si>
  <si>
    <t>PRESTAR SERVICIOS PROFESIONALES DE FORMA TEMPORAL PARA REALIZAR MONTAJES, PUBLICACIONES Y ACTUALIZACIONES DE LA INFORMACIÓN EN LA PAGINA WEB DEL MINISTERIO DE EDUCACIÓN NACIONAL Y EN LA PLATAFORMA NEWTENBERG.</t>
  </si>
  <si>
    <t>CO1.PCCNTR.3229007</t>
  </si>
  <si>
    <t>LIA MARCELA SUAREZ VELASQUEZ</t>
  </si>
  <si>
    <t>PRESTACIÓN DE SERVICIOS PROFESIONALES DE FORMA TEMPORAL EN REVISIÓN Y EMISIÓN DE CONCEPTOS TÉCNICOS PARA VIABILIDAD DE PROYECTOS DE INFRAESTRUCTURA Y DOTACIÓN EN LAS DISTINTAS FUENTES DE FINANCIACIÓN QUE SE PRESENTEN A LA DIRECCIÓN DE FOMENTO</t>
  </si>
  <si>
    <t>SUBDIRECCION DE APOYO A LA GESTION DE LAS IES</t>
  </si>
  <si>
    <t>CO1.PCCNTR.3223229</t>
  </si>
  <si>
    <t>JERONIMA SANDINO CEBALLOS</t>
  </si>
  <si>
    <t>PRESTACIÓN DE SERVICIOS PROFESIONALES DE MANERA TEMPORAL PARA REALIZAR ACCIONES PARA EL DESARROLLO DE HABILIDADES PARA LA CUARTA REVOLUCIÓN INDUSTRIAL Y APROPIACIÓN DE TIC, EN LAS QUE PARTICIPE LA OFICINA DE INNOVACIÓN EDUCATIVA CON USO DE NUEVAS TECNOLOGÍAS DEL MINISTERIO DE EDUCACIÓN NACIONAL.</t>
  </si>
  <si>
    <t>CO1.PCCNTR.3222949</t>
  </si>
  <si>
    <t>JAVIER ENRIQUE CABALLERO MORENO</t>
  </si>
  <si>
    <t>PRESTACIÓN DE SERVICIOS DE MANERA TEMPORAL PARA REALIZAR EL SEGUIMIENTO Y GESTIÓN DE LOS PROYECTOS Y EJECUCIÓN DE ACCIONES EN MATERIA DE INNOVACIÓN EDUCATIVA CON USO DE NUEVAS TECNOLOGÍAS</t>
  </si>
  <si>
    <t>CO1.PCCNTR.3222898</t>
  </si>
  <si>
    <t>ANA BEATRIZ LONDOÑO RODRIGUEZ</t>
  </si>
  <si>
    <t>PRESTACIÓN DE SERVICIOS PROFESIONALES DE MANERA TEMPORAL PARA LA GESTIÓN DE ALIANZAS ESTRATÉGICAS QUE FORTALEZCAN LOS ECOSISTEMAS DE INNOVACIÓN EDUCATIVA Y CONTRIBUYAN AL CUMPLIMIENTO DE LAS METAS A CARGO DE LA OFICINA DE INNOVACIÓN EDUCATIVA EN RELACIÓN CON HABILIDADES DIGITALES Y HABILIDADES PARA LA CUARTA REVOLUCIÓN INDUSTRIAL.</t>
  </si>
  <si>
    <t>CO1.PCCNTR.3221963</t>
  </si>
  <si>
    <t>JULIAN FELIPE JIMENEZ GARCIA</t>
  </si>
  <si>
    <t>PRESTACIÓN DE SERVICIOS PROFESIONALES DE MANERA TEMPORAL PARA FORMULAR E IMPLEMENTAR EL PROCESO DE CONSOLIDACIÓN DEL ECOSISTEMA DIGITAL DE COLOMBIA APRENDE Y LOS PROCESOS ESTRATÉGICOS ENCAMINADOS A LA MOVILIZACIÓN Y COLABORACIÓN ENTRE LOS ACTORES DEL ECOSISTEMA DE INNOVACIÓN EDUCATIVA</t>
  </si>
  <si>
    <t>CO1.PCCNTR.3227543</t>
  </si>
  <si>
    <t>GUSTAVO MONTERO SANCHEZ</t>
  </si>
  <si>
    <t>PRESTAR SERVICIOS PROFESIONALES DE FORMA TEMPORAL PARA APOYAR LA SUPERVISIÓN EN EL SEGUIMIENTO DE LAS ESTRATEGIAS DE FINANCIACIÓN A LA DEMANDA A CARGO DEL GRUPO DE ESTÍMULO A LA DEMANDA DE EDUCACIÓN SUPERIOR.</t>
  </si>
  <si>
    <t>CO1.PCCNTR.3227601</t>
  </si>
  <si>
    <t>WILLIAM ANED RODRIGUEZ VERANO</t>
  </si>
  <si>
    <t>PRESTAR SERVICIOS PROFESIONALES DE FORMA TEMPORAL DE APOYO A LA SUPERVISIÓN DE LOS FONDOS EN ADMINISTRACIÓN CONSTITUIDOS CON ICETEX EN RELACIÓN CON EL SEGUIMIENTO ADMINISTRATIVO Y FINANCIERO DE A CARGO DEL GRUPO DE ESTÍMULO A LA DEMANDA DE EDUCACIÓN SUPERIOR.</t>
  </si>
  <si>
    <t>CO1.PCCNTR.3226138</t>
  </si>
  <si>
    <t>ERIC JULIAN RODRIGUEZ MARTINEZ</t>
  </si>
  <si>
    <t>PRESTAR SERVICIOS PROFESIONALES DE FORMA TEMPORAL EN LA IMPLEMENTACIÓN Y SEGUIMIENTO DE LOS RECURSOS ADICIONALES GIRADOS A LAS IES PUBLICAS, EN EL MARCO DE LOS ACUERDOS FIRMADOS EN LAS MESAS DE DIALOGO A TRAVES DE LOS PLANES DE FORTALECIMIENTO INSTITUCIONAL.</t>
  </si>
  <si>
    <t>CO1.PCCNTR.3227824</t>
  </si>
  <si>
    <t>LUIS GABRIEL ESPITIA PINZON</t>
  </si>
  <si>
    <t>PRESTAR SERVICIOS PROFESIONALES, DE MANERA TEMPORAL, EN EL DESARROLLO DE LAS ACTIVIDADES RELACIONADAS CON LA FORMULACIÓN, ACTUALIZACIÓN Y/O IMPLEMENTACIÓN DE ESTRATEGIAS DE GESTIÓN, SEGUIMIENTO, CONTROL Y CIERRE DE LOS PROYECTOS DE INFRAESTRUCTURA EDUCATIVA Y DOTACIONES ESCOLARES</t>
  </si>
  <si>
    <t>CO1.PCCNTR.3227065</t>
  </si>
  <si>
    <t>MILENA TATIANA CUELLAR MONTOYA</t>
  </si>
  <si>
    <t>PRESTAR SERVICIOS DE FORMA TEMPORAL PARA EL APOYO EN EL DESARROLLO Y SEGUIMIENTO DE ACCIONES PARA PROMOVER EL BIENESTAR UNIVERSITARIO, PERMANENCIA Y GRADUACIÓN DE LOS BENEFICIARIOS DEL PROGRAMA GENERACIÓN E, ASÍ COMO EJECUCIÓN Y SEGUIMIENTO OPERATIVO DEL COMPONENTE EXCELENCIA Y SER PILO PAGA Y LA ARTICULACIÓN CON LA POLÍTICA DE GRATUIDAD EN LA EDUCACIÓN SUPERIOR PÚBLICA.</t>
  </si>
  <si>
    <t>CO1.PCCNTR.3227277</t>
  </si>
  <si>
    <t>XIMENA DIAZ REALPE</t>
  </si>
  <si>
    <t xml:space="preserve">PRESTAR SERVICIOS PROFESIONALES, DE MANERA TEMPORAL, DESDE EL PUNTO DE VISTA ADMINISTRATIVO, AL EQUIPO DE LA SUBDIRECCIÓN DE ACCESO QUE REALIZA EL SEGUIMIENTO A LOS PROYECTOS DE INFRAESTRUCTURA EDUCATIVA Y/O DOTACIÓN ESCOLAR A CARGO DE ESTA DEPENDENCIA. </t>
  </si>
  <si>
    <t>CO1.PCCNTR.3228528</t>
  </si>
  <si>
    <t>KAREN LISETH RINCON MORENO</t>
  </si>
  <si>
    <t>PRESTAR SERVICIOS PROFESIONALES DE FORMA TEMPORAL PARA EL APOYO Y SEGUIMIENTO A LA EJECUCIÓN FINANCIERA Y CONTRACTUAL, ASÍ COMO EL APOYO A LA SUPERVISIÓN DE FONDOS, CONVENIOS CON IES Y ALIADOS DE LOS PROGRAMAS GENERACIÓN E Y SER PILO PAGA.</t>
  </si>
  <si>
    <t>CO1.PCCNTR.3228476</t>
  </si>
  <si>
    <t>JEISSON ROBERTO ULLOA GUERRERO</t>
  </si>
  <si>
    <t>PRESTAR SERVICIOS DE FORMA TEMPORAL PARA APOYAR Y REALIZAR SEGUIMIENTO EN EL DESARROLLO OPERATIVO CON LAS IES Y LAS ENTIDADES, ASÍ COMO EL SEGUIMIENTO A BENEFICIARIOS DE LA POLÍTICA DE GRATUIDAD EN LA EDUCACIÓN SUPERIOR PÚBLICA A TRAVÉS DEL COMPONENTE DE EQUIDAD</t>
  </si>
  <si>
    <t>CO1.PCCNTR.3228802</t>
  </si>
  <si>
    <t>LUZ MARINA NAVAS BARRERA</t>
  </si>
  <si>
    <t>PRESTAR SERVICIOS DE FORMA TEMPORAL PARA EL APOYO Y SEGUIMIENTO DEL DESARROLLO OPERATIVO CON LAS IES Y LAS ENTIDADES, ASI COMO EL SEGUIMIENTO A BENEFICIARIOS DE LA POLÍTICA DE GRATUIDAD EN LA EDUCACIÓN SUPERIOR PÚBLICA A TRAVÉS DEL COMPONENTE DE EQUIDAD.</t>
  </si>
  <si>
    <t>CO1.PCCNTR.3226742</t>
  </si>
  <si>
    <t>ANGIEE JULIETH SUAREZ RODRIGUEZ</t>
  </si>
  <si>
    <t>PRESTAR SERVICIOS PROFESIONALES DE FORMA TEMPORAL EN LA ESTRUCTURACIÓN, IMPLEMENTACIÓN Y SEGUIMIENTO DE PROCESOS, PLANES DE ACCIÓN, ESTRATEGIAS E INDICADORES QUE PERMITAN EL CUMPLIMIENTO DE LAS ESTRATEGIAS DE FOMENTO DE LA EDUCACIÓN SUPERIOR.</t>
  </si>
  <si>
    <t>CO1.PCCNTR.3227102</t>
  </si>
  <si>
    <t>JUAN PAULO ORTIZ VALLEJO</t>
  </si>
  <si>
    <t>PRESTAR SERVICIOS PROFESIONALES DE FORMA TEMPORAL EN ACTIVIDADES RELACIONADAS A LA AMPLIACIÓN DE MECANISMOS DE FOMENTO A LAS IES, EN CUANTO A LA OPERACIÓN, IMPLEMENTACIÓN Y MEJORAS DE LAS ESTRATEGIAS DE ACCESO EN EL COMPONENTE DE EQUIDAD DEL PROGRAMA GENERACIÓN E CON ARTICULACIÓN DE LA POLÍTICA DE GRATUIDAD DE EDUCACIÓN SUPERIOR PÚBLICA.</t>
  </si>
  <si>
    <t>CO1.PCCNTR.3227329</t>
  </si>
  <si>
    <t>MARIA ISABEL ORTEGA BENAVIDES</t>
  </si>
  <si>
    <t>PRESTAR SERVICIOS PROFESIONALES DE MANERA TEMPORAL PARA APOYAR LA ESTRUCTURACIÓN, EJECUCIÓN Y CIERRE DE LOS PROYECTOS DE INFRAESTRUCTURA EDUCATIVA Y DOTACIONES, EN ESPECIAL, AQUELLOS QUE SE DESARROLLAN EN EL MARCO DEL MECANISMO DE OBRAS POR IMPUESTOS PARA EL SECTOR EDUCATIVO.</t>
  </si>
  <si>
    <t>CO1.PCCNTR.3220701</t>
  </si>
  <si>
    <t>CLAUDIA JIMENA ARZAYUS TENORIO</t>
  </si>
  <si>
    <t>PRESTAR SERVICIOS PROFESIONALES, DE MANERA TEMPORAL, EN EL MARCO DE LOS PROYECTOS DE INFRAESTRUCTURA EDUCATIVA Y DOTACIÓN ESCOLAR, PARA DESARROLLAR ACTIVIDADES RELACIONADAS CON EL PROCESO DE GESTIÓN, SEGUIMIENTO, CONTROL Y APOYO A LA SUPERVISIÓN DE LOS MISMOS.</t>
  </si>
  <si>
    <t>CO1.PCCNTR.3225863</t>
  </si>
  <si>
    <t>CARLOS ALFREDO CARDENAS PEREZ</t>
  </si>
  <si>
    <t>PRESTAR SERVICIOS PROFESIONALES DE FORMA TEMPORAL PARA LA ACTUALIZACIÓN, IMPLEMENTACIÓN Y SEGUIMIENTO DE LOS INSTRUMENTOS DE MEDICIONES CUANTITATIVAS Y ANÁLISIS DE DATOS DE LOS PROGRAMAS DE SER PILO PAGA, GENERACIÓN E EN ARTICULACIÓN CON LA POLÍTICA DE GRATUIDAD EN LA MATRÍCULA EN EDUCACIÓN SUPERIOR PÚBLICA.</t>
  </si>
  <si>
    <t>CO1.PCCNTR.3219879</t>
  </si>
  <si>
    <t>RITA FLOREZ ROMERO</t>
  </si>
  <si>
    <t>PRESTAR SERVICIOS PROFESIONALES TEMPORALES EFECTUANDO ANALISIS, VALIDACIÓN Y EVALUACIÓN DE PROYECTOS Y PROGRAMAS PEDAGÓGICOS PARA EL FORTALECIMIENTO DE LAS PRACTICAS PEDAGOGICAS EN EL AREA DE LENGUAJE</t>
  </si>
  <si>
    <t>CO1.PCCNTR.3227629</t>
  </si>
  <si>
    <t>ALDO FERNANDO GOMEZ ARTEAGA</t>
  </si>
  <si>
    <t>PRESTAR SERVICIOS PROFESIONALES DE FORMA TEMPORAL PARA LA PRODUCCIÓN DE CONTENIDO AUDIOVISUAL DEL MINISTERIO DE EDUCACIÓN NACIONAL</t>
  </si>
  <si>
    <t>CO1.PCCNTR.3220979</t>
  </si>
  <si>
    <t>JUANA MARCELA GONZALEZ DIAZ</t>
  </si>
  <si>
    <t>PRESTAR SERVICIOS PROFESIONALES DE FORMA TEMPORAL PARA LA CONCEPTUALIZACION CREATIVA Y PRODUCCIÓN DE CONTENIDO AUDIOVISUAL DEL MINISTERIO DE EDUCACIÓN NACIONAL.</t>
  </si>
  <si>
    <t>CO1.PCCNTR.3220553</t>
  </si>
  <si>
    <t>MESTRE MENDIETA PENALISTAS SAS</t>
  </si>
  <si>
    <t>PRESTAR SERVICIOS PROFESIONALES ESPECIALIZADOS EN ASUNTOS DISCIPLINARIOS Y PENALES SE REQUIERAN EN DESARROLLO DE LA GESTIÓN DE COMPETENCIA DE LA SECRETARÍA GENERAL.</t>
  </si>
  <si>
    <t>CO1.PCCNTR.3227653</t>
  </si>
  <si>
    <t>CLAUDIA EMILIA BEDOYA MADRID</t>
  </si>
  <si>
    <t>PRESTAR SERVICIOS PROFESIONALES DE FORMA TEMPORAL A LA OFICINA ASESORA DE COMUNICACIONES EN LA REALIZACIÓN Y AJUSTE DE CONTENIDOS Y ESTRATEGIAS COMUNICATIVAS.</t>
  </si>
  <si>
    <t>CO1.PCCNTR.3221948</t>
  </si>
  <si>
    <t>JENNY PAOLA DIAZ MUÑOZ</t>
  </si>
  <si>
    <t>PRESTACIÓN DE SERVICIOS PROFESIONALES DE MANERA TEMPORAL PARA REALIZAR ACTIVIDADES DE SEGUIMIENTO TÉCNICO Y FUNCIONAL A LA OFICINA DE INNOVACIÓN EDUCATIVA EN LA GESTIÓN, SEGUIMIENTO Y ARTICULACIÓN DE PLATAFORMAS AL ECOSISTEMA DIGITAL DE COLOMBIA APRENDE</t>
  </si>
  <si>
    <t>CO1.PCCNTR.3222848</t>
  </si>
  <si>
    <t>SANDRA ELVIRA RUIZ CASTILLO</t>
  </si>
  <si>
    <t>PRESTACIÓN DE SERVICIOS PROFESIONALES DE MANERA TEMPORAL PARA REALIZAR LA FORMULACIÓN, IMPLEMENTACIÓN Y EL SEGUIMIENTO A LAS ACCIONES ENCAMINADAS AL FORTALECIMIENTO DE LOS ECOSISTEMAS DE INNOVACIÓN EDUCATIVA</t>
  </si>
  <si>
    <t>CO1.PCCNTR.3230175</t>
  </si>
  <si>
    <t>EDITH ROCIO BARBOSA PINZON</t>
  </si>
  <si>
    <t>PRESTAR SERVICIOS PROFESIONALES DE MANERA TEMPORAL PARA ORIENTAR LA PLANEACIÓN Y EL SEGUIMIENTO DE LAS ACCIONES PARA LA GESTIÓN DE LA EDUCACIÓN INICIAL EN EL MARCO DE LA ATENCIÓN INTEGRAL, LA GESTIÓN DE LA COBERTURA, EL RELACIONAMIENTO Y FORTALECIMIENTO A LA GESTIÓN DE LAS ENTIDADES TERRITORIALES CERTIFICADAS EN EDUCACIÓN</t>
  </si>
  <si>
    <t>SUBDIRECCION DE COBERTURA DE PRIMERA INFANCIA</t>
  </si>
  <si>
    <t>CO1.PCCNTR.3230248</t>
  </si>
  <si>
    <t>JUAN CARLOS RODRIGUEZ WALTERO</t>
  </si>
  <si>
    <t>PRESTAR SERVICIOS PROFESIONALES DE MANERA TEMPORAL PARA ORIENTAR EL DESARROLLO DE LOS PROCESOS DE PLANEACIÓN, PRESUPUESTACIÓN Y SEGUIMIENTO FINANCIERO A LOS RECURSOS ASOCIADOS A LA POLÍTICA EDUCATIVA PARA LA PRIMERA INFANCIA</t>
  </si>
  <si>
    <t>CO1.PCCNTR.3226962</t>
  </si>
  <si>
    <t>ARTURO VARGAS SANCHEZ</t>
  </si>
  <si>
    <t xml:space="preserve">PRESTAR SERVICIOS DE APOYO, DE MANERA TEMPORAL A LA SUBDIRECCIÓN DE ACCESO, EN EL MARCO DEL PROYECTO DE INFRAESTRUCTURA EDUCATIVA, DOTACIÓN ESCOLAR E IMPLEMENTACIÓN DE ESTRATEGIAS DE CALIDAD Y COBERTURA NACIONAL, EN EL DESARROLLO DE ACTIVIDADES RELACIONADAS CON LA OPERACIÓN, FUNCIONALIDAD Y MANEJO DEL SISTEMA INTEGRADO DE MATRÍCULA - SIMAT. </t>
  </si>
  <si>
    <t>CO1.PCCNTR.3228190</t>
  </si>
  <si>
    <t>PAOLA ANDREA BORDA DIAZ</t>
  </si>
  <si>
    <t>PRESTAR SERVICIOS PROFESIONALES DE FORMA TEMPORAL PARA LA CREACIÓN DE CONTENIDOS Y MANEJO DE LAS REDES SOCIALES DEL MINISTERIO DE EDUCACIÓN NACIONAL.</t>
  </si>
  <si>
    <t>CO1.PCCNTR.3231049</t>
  </si>
  <si>
    <t>LINAMARIA LOPEZ NIÑO</t>
  </si>
  <si>
    <t>PRESTAR SERVICIOS PROFESIONALES DE MANERA TEMPORAL PARA ORIENTAR LA FORMULACIÓN E IMPLEMENTACIÓN DE ESTRATEGIAS DE GESTIÓN DE CONOCIMIENTO Y CALIDAD DE LA EDUCACIÓN INICIAL Y PREESCOLAR</t>
  </si>
  <si>
    <t>SUBDIRECCION DE CALIDAD DE PRIMERA INFANCIA</t>
  </si>
  <si>
    <t>CO1.PCCNTR.3231073</t>
  </si>
  <si>
    <t>SERGIO RAMIREZ TORRES</t>
  </si>
  <si>
    <t>PRESTAR SERVICIOS PROFESIONALES DE MANERA TEMPORAL PARA CONTRIBUIR EN LA PLANEACIÓN, IMPLEMENTACIÓN Y SEGUIMIENTO DE ACCIONES PARA EL FORTALECIMIENTO DE LA COBERTURA, EL RELACIONAMIENTO Y FORTALECIMIENTO DE LA GESTIÓN DE LA EDUCACION INICIAL EN EL MARCO DE LA ATENCIÓN INTEGRAL EN LAS ENTIDADES TERRITORIALES CERTIFICADAS</t>
  </si>
  <si>
    <t>CO1.PCCNTR.3230974</t>
  </si>
  <si>
    <t>OLGA LUCIA VASQUEZ ESTEPA</t>
  </si>
  <si>
    <t>PRESTAR SERVICIOS PROFESIONALES DE MANERA TEMPORAL PARA EL FORTALECIMIENTO DE LA CALIDAD DE LA EDUCACIÓN INICIAL Y PREESCOLAR</t>
  </si>
  <si>
    <t>CO1.PCCNTR.3226572</t>
  </si>
  <si>
    <t>DIANA MARLENI DUQUE GIRALDO</t>
  </si>
  <si>
    <t>PRESTACIÓN DE SERVICIOS PROFESIONALES DE FORMA TEMPORAL PARA FACILITAR LA ARTICULACIÓN Y REPORTE DE GESTIÓN A CARGO DE LA DIRECCION DE FORTALECIMIENTO A LA GESTIÓN TERRITORIAL.</t>
  </si>
  <si>
    <t>CO1.PCCNTR.3230653</t>
  </si>
  <si>
    <t>CAROLINA GIL GARCIA</t>
  </si>
  <si>
    <t>PRESTAR SERVICIOS PROFESIONALES DE MANERA TEMPORAL PARA FORTALECER LAS EXPERIENCIAS Y LOS AMBIENTES EDUCATIVOS PARA LA PRIMERA INFANCIA</t>
  </si>
  <si>
    <t>CO1.PCCNTR.3231060</t>
  </si>
  <si>
    <t>MARIA CONSUELO MORA LEON</t>
  </si>
  <si>
    <t>PRESTAR SERVICIOS PROFESIONALES DE MANERA TEMPORAL PARA ORIENTAR LA FORMULACIÓN E IMPLEMENTACIÓN DE ESTRATEGIAS QUE FORTALEZCAN LAS EXPERIENCIAS EN TORNO AL JUEGO Y LA LÚDICA EN LA EDUCACIÓN INICIAL Y PREESCOLAR</t>
  </si>
  <si>
    <t>CO1.PCCNTR.3231010</t>
  </si>
  <si>
    <t xml:space="preserve">ANA AIDEE PACHON DURAN	</t>
  </si>
  <si>
    <t>PRESTAR SERVICIOS PROFESIONALES DE MANERA TEMPORAL PARA EL FORTALECIMIENTO DE LOS PROCESOS DE FORMACIÓN INICIAL, EN SERVICIO Y AVANZADO DEL TALENTO HUMANO VINCULADO AL SERVICIO DE LA EDUCACIÓN DE LA PRIMERA INFANCIA</t>
  </si>
  <si>
    <t>CO1.PCCNTR.3230566</t>
  </si>
  <si>
    <t>KAREM YISETH TRUJILLO VANEGAS</t>
  </si>
  <si>
    <t>PRESTAR SERVICIOS PROFESIONALES DE MANERA TEMPORAL PARA LA GENERACIÓN, IMPLEMENTACIÓN Y SEGUIMIENTO DE ESTRATEGIAS DE RELACIONAMIENTO Y FORTALECIMIENTO DE LA EDUCACIÓN INICIAL EN EL MARCO DE LA ATENCIÓN INTEGRAL CON LAS ENTIDADES TERRITORIALES CERTIFICADAS EN EDUCACIÓN</t>
  </si>
  <si>
    <t>CO1.PCCNTR.3225669</t>
  </si>
  <si>
    <t>SANDRA PATRICIA OROZCO MARIN CEDE A JULIAN TORRES JIMENEZ</t>
  </si>
  <si>
    <t>PRESTAR SERVICIOS PROFESIONALES DE MANERA TEMPORAL EN EL FORTALECIMIENTO DE LAS CONDICIONES PARA EL LOGRO DE TRAYECTORIAS EDUCATIVAS COMPLETAS PARA ACOMPAÑAR EL DESARROLLO DE ORIENTACIONES, GESTIONAR E IMPLEMENTAR LAS ACCIONES TENDIENTES A LA PREVENCIÓN Y MITIGACIÓN DE RIESGOS ESCOLARES QUE IMPACTEN EL ACCESO, BIENESTAR Y PERMANENCIA ESCOLAR</t>
  </si>
  <si>
    <t>CO1.PCCNTR.3225740</t>
  </si>
  <si>
    <t>JORGE ALFONSO DIAZ PEREZ</t>
  </si>
  <si>
    <t>PRESTAR SERVICIOS PROFESIONALES DE MANERA TEMPORAL EN EL FORTALECIMIENTO DE LAS CONDICIONES PARA EL LOGRO DE TRAYECTORIAS EDUCATIVAS COMPLETAS EN MATERIA JURIDICA Y CONTRACTUAL, EN LOS PROCESOS DE SELECCIÓN, CONTRATOS Y CONVENIOS QUE SE REQUIERAN PARA LA IMPLEMENTACIÓN DE ESTRATEGIAS DE ACCESO, BIENESTAR Y PERMANENCIA</t>
  </si>
  <si>
    <t>CO1.PCCNTR.3226523</t>
  </si>
  <si>
    <t>MARTHA ZORAIDA VEGA CERON</t>
  </si>
  <si>
    <t>PRESTAR SERVICIOS PROFESIONALES, DE MANERA TEMPORAL, EN EL MARCO DE LOS PROYECTOS DE INFRAESTRUCTURA EDUCATIVA Y/O DOTACIÓN ESCOLAR, PARA APOYAR Y ACOMPAÑAR TÉCNICA Y ADMINISTRATIVAMENTE A LOS SUPERVISORES Y GESTORES EN EL DESARROLLO DE ACTIVIDADES RELACIONADAS CON LA PLANEACIÓN, EJECUCIÓN, LIQUIDACIÓN Y CIERRE DE LOS MISMOS.</t>
  </si>
  <si>
    <t>CO1.PCCNTR.3226924</t>
  </si>
  <si>
    <t>JOHN JAIRO PARRADO RICO</t>
  </si>
  <si>
    <t>CO1.PCCNTR.3227229</t>
  </si>
  <si>
    <t>NESTOR EDUARDO LOPEZ PEREZ</t>
  </si>
  <si>
    <t>PRESTAR SERVICIOS PROFESIONALES, DE MANERA TEMPORAL, PARA APOYAR TÉCNICAMENTE LA GESTIÓN Y SUPERVISIÓN DE LOS PROYECTOS DE INFRAESTRUCTURA EDUCATIVA, EN ESPECIAL DE DOTACIONES ESCOLARES</t>
  </si>
  <si>
    <t>CO1.PCCNTR.3227714</t>
  </si>
  <si>
    <t>KAREN DANIELA DIAZ ESTRADA</t>
  </si>
  <si>
    <t>PRESTAR SERVICIOS PROFESIONALES, DE MANERA TEMPORAL, PARA LA GESTIÓN, PLANIFICACIÓN, ESTRUCTURACIÓN FINANCIERA, SEGUIMIENTO, CONTROL, CIERRE, APOYO A LA SUPERVISIÓN Y REPORTE AL CUMPLIMIENTO DE METAS E INDICADORES SECTORIALES EN MATERIA DE PROYECTOS DE DOTACIÓN ESCOLAR Y/O INFRAESTRUCTURA EDUCATIVA</t>
  </si>
  <si>
    <t>CO1.PCCNTR.3227507</t>
  </si>
  <si>
    <t>JOSE LUIS HERRERA LOPEZ</t>
  </si>
  <si>
    <t>PRESTAR SERVICIOS PROFESIONALES, DE MANERA TEMPORAL, EN EL MARCO DE LOS PROYECTOS DE INFRAESTRUCTURA EDUCATIVA Y DOTACIÓN ESCOLAR PARA DESARROLLAR ACTIVIDADES RELACIONADAS CON EL PROCESAMIENTO, GESTIÓN Y ANÁLISIS DE LA INFORMACIÓN NECESARIA PARA REALIZAR EL INVENTARIO, FORMULACIÓN, ESTRUCTURACIÓN, EJECUCIÓN, SEGUIMIENTO Y CONTROL DE LOS MISMOS.</t>
  </si>
  <si>
    <t>CO1.PCCNTR.3225993</t>
  </si>
  <si>
    <t>JHON ALEXANDER VEGA VILLEGAS</t>
  </si>
  <si>
    <t>CO1.PCCNTR.3230810</t>
  </si>
  <si>
    <t>ADRIANA CAROLINA MOLANO VARGAS</t>
  </si>
  <si>
    <t>PRESTAR SERVICIOS PROFESIONALES DE MANERA TEMPORAL PARA EL DESARROLLO Y SEGUIMIENTO DE LOS PROGRAMAS Y PROCESOS QUE FAVOREZCAN LA IMPLEMENTACIÓN DE LA POLÍTICA EDUCATIVA Y DE DESARROLLO INTEGRAL A LA PRIMERA INFANCIA</t>
  </si>
  <si>
    <t>CO1.PCCNTR.3230467</t>
  </si>
  <si>
    <t>JOHANNA MARIA MARIN QUINTERO</t>
  </si>
  <si>
    <t>PRESTAR SERVICIOS PROFESIONALES DE MANERA TEMPORAL PARA LA GESTIÓN Y ACTUALIZACIÓN DE LOS SISTEMAS DE INFORMACIÓN RELACIONADOS CON LA POLÍTICA DE PRIMERA INFANCIA</t>
  </si>
  <si>
    <t>CO1.PCCNTR.3230529</t>
  </si>
  <si>
    <t>JEASON ARIEL COSSIO IBARGUEN</t>
  </si>
  <si>
    <t>PRESTAR SERVICIOS PROFESIONALES DE MANERA TEMPORAL PARA ORIENTAR LA GENERACIÓN, IMPLEMENTACIÓN Y SEGUIMIENTO DE ESTRATEGIAS DE RELACIONAMIENTO Y FORTALECIMIENTO DE LA EDUCACIÓN INICIAL EN EL MARCO DE LA ATENCIÓN INTEGRAL CON LAS ENTIDADES TERRITORIALES CERTIFICADAS EN EDUCACIÓN</t>
  </si>
  <si>
    <t>CO1.PCCNTR.3235909</t>
  </si>
  <si>
    <t>JUAN PABLO ALBADAN VARGAS</t>
  </si>
  <si>
    <t>PRESTAR SERVICIOS PROFESIONALES DE CARÁCTER TEMPORAL PARA EL FORTALECIMIENTO E IMPLEMENTACIÓN DE ESTRATEGIAS Y PROGRAMAS QUE PROMUEVAN LA PERMANENCIA DE LOS JÓVENES EN LA EDUCACIÓN MEDIA, CON CALIDAD Y PERTINENCIA.</t>
  </si>
  <si>
    <t>CO1.PCCNTR.3235715</t>
  </si>
  <si>
    <t>JOSE OMAR CASTAÑO LEON</t>
  </si>
  <si>
    <t>PRESTAR SERVICIOS PROFESIONALES DE MANERA TEMPORAL AL VICEMINISTERIO DE EDUCACIÓN PREESCOLAR BÁSICA Y MEDIA, EN LA IMPLEMENTACIÓN DE ACCIONES Y ESTRATEGIAS PARA LA EDUCACIÓN NO OFICIAL, ESPECÍFICAMENTE EN LO RELACIONADO CON EL PROCESO DE AUTOEVALUACIÓN INSTITUCIONAL Y COSTOS EDUCATIVOS.</t>
  </si>
  <si>
    <t>CO1.PCCNTR.3233078</t>
  </si>
  <si>
    <t>JUAN GUILLERMO ALBA GARZON</t>
  </si>
  <si>
    <t>PRESTAR SERVICIOS PROFESIONALES DE MANERA TEMPORAL PARA ORIENTAR AL VICEMINISTERIO DE EDUCACIÓN PREESCOLAR, BÁSICA Y MEDIA EN PROCESOS DE PLANEACIÓN QUE PERMITAN LA ADOPCIÓN DE DECISIONES DE POLÍTICA PÚBLICA Y EL SEGUIMIENTO AL CUMPLIMIENTO DE METAS Y PROYECTOS ESTRATÉGICOS DEL VICEMINISTERIO.</t>
  </si>
  <si>
    <t>VICEMINISTERIO DE EDUCACION PREESCOLAR, BASICA Y MEDIA</t>
  </si>
  <si>
    <t>CO1.PCCNTR.3232931</t>
  </si>
  <si>
    <t>ADRIANA LUCIA CASTRO ROJAS</t>
  </si>
  <si>
    <t>PRESTAR SERVICIOS PROFESIONALES DE CARÁCTER TEMPORAL PARA APOYAR LA GESTIÓN TÉCNICA DE LAS POLÍTICAS DE CALIDAD EDUCATIVA Y LÍNEAS ESTRATEGIAS DEL DESPACHO DEL VICEMINISTERIO DE EDUCACIÓN PREESCOLAR, BÁSICA Y MEDIA Y DE SUS DEPENDENCIAS.</t>
  </si>
  <si>
    <t>CO1.PCCNTR.3235196</t>
  </si>
  <si>
    <t>ANDREA JOHANNA PARRA TRIANA</t>
  </si>
  <si>
    <t>CONSULTORÍA PARA EL ACOMPAÑAMIENTO TÉCNICO EN LA FORMULACIÓN, EJECUCIÓN Y SEGUIMIENTO DE LOS PROYECTOS ASOCIADOS AL PROGRAMA DE APOYO PARA LA MEJORA DE LAS TRAYECTORIAS EDUCATIVAS EN ZONAS RURALES FOCALIZADAS - CONTRATO DE PRÉSTAMO 4902/OC-CO, DE MANERA COORDINADA CON LOS EQUIPOS TÉCNICOS DEL VICEMINISTERIO DE EDUCACIÓN PREESCOLAR, BÁSICA Y MEDIA</t>
  </si>
  <si>
    <t>CO1.PCCNTR.3235441</t>
  </si>
  <si>
    <t>ANGELA MARIA PLAZAS ALVAREZ</t>
  </si>
  <si>
    <t>PRESTAR SERVICIOS PROFESIONALES DE MANERA TEMPORAL PARA LA GESTIÓN, DESARROLLO Y FINALIZACIÓN DE LOS EVENTOS, ENCUENTROS Y JORNADAS QUE SE DESARROLLEN, DE ACUERDO CON LAS NECESIDADES DEL VEPBM.</t>
  </si>
  <si>
    <t>CO1.PCCNTR.3234027</t>
  </si>
  <si>
    <t>ANDRES FERNANDO RODRIGUEZ AGUDELO</t>
  </si>
  <si>
    <t>PRESTAR SERVICIOS PROFESIONALES DE CARÁCTER TEMPORAL PARA ORIENTAR Y ASISTIR A LA SUBDIRECCIÓN DE ASEGURAMIENTO DE LA CALIDAD DE LA EDUCACIÓN SUPERIOR EN TEMAS RELACIONADOS CON TRÁMITES INSTITUCIONALES DE REGISTROS CALIFICADOS.</t>
  </si>
  <si>
    <t>CO1.PCCNTR.3233624</t>
  </si>
  <si>
    <t>JANELEENE MELISSA LOPEZ CELY</t>
  </si>
  <si>
    <t>PRESTAR SERVICIOS PROFESIONALES DE MANERA TEMPORAL AL VICEMINISTERIO DE EDUCACIÓN PREESCOLAR, BÁSICA Y MEDIA Y SUS DIRECCIONES ADSCRITAS, PARA ORIENTAR Y BRINDAR APOYO JURÍDICO EN CADA UNA DE LAS ETAPAS DE LOS PROCESOS CONTRACTUALES QUE SE PLANEEN Y ADELANTEN, ASÍ COMO LA GESTIÓN NECESARIA PARA LAS LIQUIDACIONES ASIGNADAS.</t>
  </si>
  <si>
    <t>CO1.PCCNTR.3232177</t>
  </si>
  <si>
    <t>BRALLI DANIELA DONCEL MARTINEZ</t>
  </si>
  <si>
    <t>PRESTAR SERVICIOS DE APOYO A LA GESTIÓN DE MANERA TEMPORAL EN LA PLANEACION, ORGANIZACIÓN Y SEGUIMIENTO DE LA AGENDA OPERATIVA Y TEMÁTICA DEL DESPACHO DEL VICEMINISTERIO DE EDUCACIÓN PREESCOLAR, BÁSICA Y MEDIA</t>
  </si>
  <si>
    <t>CO1.PCCNTR.3232627</t>
  </si>
  <si>
    <t>CRISTHIAN FELIPE CARRASCO ORTIZ</t>
  </si>
  <si>
    <t xml:space="preserve">PRESTAR SERVICIOS PROFESIONALES DE MANERA TEMPORAL PARA LA REVISIÓN Y CONSOLIDACIÓN DE RESPUESTAS A SOLICITUDES INTERNAS Y EXTERNAS Y DE LOS ENTES DE CONTROL ASIGNADAS AL DESPACHO DEL VICEMINISTERIO DE EDUCACIÓN PREESCOLAR, BÁSICA Y MEDIA </t>
  </si>
  <si>
    <t>CO1.PCCNTR.3232694</t>
  </si>
  <si>
    <t>ANGELA PATRICIA NOCUA CUBIDES</t>
  </si>
  <si>
    <t>PRESTAR SERVICIOS PROFESIONALES DE MANERA TEMPORAL AL VEPBM, PARA LA GESTIÓN TÉCNICA RELACIONADA CON LA ATENCIÓN INTEGRAL A NIÑOS, NIÑAS Y JÓVENES, DESDE EDUCACIÓN INICIAL HASTA EDUCACIÓN MEDIA Y ARTICULAR EN ESTE MARCO, LA RELACIÓN FAMILIA ESCUELA</t>
  </si>
  <si>
    <t>CO1.PCCNTR.3232354</t>
  </si>
  <si>
    <t>ALFONSO ANDRES VANEGAS TOVAR</t>
  </si>
  <si>
    <t>PRESTAR SERVICIOS PROFESIONALES DE MANERA TEMPORAL PARA LA PLANEACIÓN PRESUPUESTAL Y EL SEGUIMIENTO A LA EJECUCIÓN DE LOS PROGRAMAS Y PROYECTOS DESARROLLADOS DESDE EL VICEMINISTERIO DE EDUCACIÓN PREESCOLAR, BÁSICA Y MEDIA, Y SUS DIRECCIONES ADSCRITAS</t>
  </si>
  <si>
    <t>CO1.PCCNTR.3233381</t>
  </si>
  <si>
    <t>SANDRA MILENA GAVILAN NOREÑA</t>
  </si>
  <si>
    <t>PRESTACIÓN DE SERVICIOS PROFESIONALES DE MANERA TEMPORAL PARA EL DESARROLLO DE ESTRATEGIAS QUE PERMITAN BRINDAR ASISTENCIA TÉCNICA EN LA IMPLEMENTACIÓN DEL PROGRAMA JORNADA UNICA Y PARA EL FORTALECIMIENTO A LA GESTIÓN DEL PROGRAMA EN LAS SECRETARÍAS DE EDUCACIÓN Y EN LOS ESTABLECIMIENTOS EDUCATIVOS.</t>
  </si>
  <si>
    <t>CO1.PCCNTR.3232135</t>
  </si>
  <si>
    <t>MILLER ANTONIO HERNANDEZ FIGUEROA</t>
  </si>
  <si>
    <t>PRESTACIÓN DE SERVICIOS PROFESIONALES DE MANERA TEMPORAL PARA REALIZAR LAS ACTIVIDADES ADMINISTRATIVAS Y ESTADISTICAS QUE LE SEAN ASIGNADAS EN CUMPLIMIENTO DE LAS FUNCIONES A CARGO DE LA OFICINA ASESORA JURÍDICA DEL MINISTERIO, EN ESPECIAL EN LO RELACIONADO CON LA JURISDICCIÓN COACTIVA.</t>
  </si>
  <si>
    <t>CO1.PCCNTR.3233767</t>
  </si>
  <si>
    <t>YULES ALEJANDRO ESPINOSA BLANCO</t>
  </si>
  <si>
    <t>PRESTACION DE SERVICIOS PROFESIONALES PARA ORIENTAR Y ASISTIR A LA SUBDIRECCIÓN DE ASEGURAMIENTO DE LA CALIDAD DE LA EDUCACIÓN SUPERIOR EN TEMAS RELACIONADOS CON REGISTROS CALIFICADOS Y ACREDITACIONES DE ALTA CALIDAD.</t>
  </si>
  <si>
    <t>CO1.PCCNTR.3229964</t>
  </si>
  <si>
    <t>MARLLY ESTEFANIA GONZALEZ PEÑA</t>
  </si>
  <si>
    <t>PRESTAR SERVICIOS DE CARÁCTER TEMPORAL DE APOYO ADMINISTRATIVO AL CONSEJO NACIONAL DE ACREDITACIÓN EN RELACIÓN CON LA ATENCIÓN DE CONSULTAS INTERNAS Y EXTERNAS QUE SE VERSEN SOBRE EL PROCESO DE ACREDITACIÓN.</t>
  </si>
  <si>
    <t>CO1.PCCNTR.3189405</t>
  </si>
  <si>
    <t>LORENA VELASQUEZ GRAJALES CEDE A NATALIA CERQUERA MOLANO</t>
  </si>
  <si>
    <t>PRESTAR SERVICIOS PROFESIONALES DE MANERA TEMPORAL, PARA ATENDER LOS TEMAS JURÍDICOS Y CONTRACTUALES DE LA SUBDIRECCIÓN DE TALENTO HUMANO</t>
  </si>
  <si>
    <t>CO1.PCCNTR.3232385</t>
  </si>
  <si>
    <t>FREDY ORLANDO RODRIGUEZ RODRIGUEZ</t>
  </si>
  <si>
    <t>PRESTAR SERVICIOS PROFESIONALES DE CARÁCTER TEMPORAL PARA ASISTIR A LA SUBDIRECCIÓN DE ASEGURAMIENTO DE LA CALIDAD PARA LA EDUCACIÓN SUPERIOR EN REPORTE ESTADÍSTICO, SEGUIMIENTO Y MONITOREO DE DATOS QUE ORIENTEN TOMA DE DECISIONES PARA EL TRÁMITE DE REGISTRO CALIFICADO.</t>
  </si>
  <si>
    <t>CO1.PCCNTR.3241751</t>
  </si>
  <si>
    <t>MYRIAM YOHANA CABRERA DELGADO</t>
  </si>
  <si>
    <t>PRESTAR SERVICIOS PROFESIONALES DE FORMA TEMPORAL PARA ELABORAR LOS PRODUCTOS COMUNICATIVOS DE LA OFICINA ASESORA DE COMUNICACIONES DEL MEN.</t>
  </si>
  <si>
    <t>CO1.PCCNTR.3240778</t>
  </si>
  <si>
    <t>LUZ YANIRA SALAMANCA</t>
  </si>
  <si>
    <t>PRESTACIÓN DE SERVICIOS PROFESIONALES EN FORMA TEMPORAL PARA APOYAR LA REALIZACIÓN DE LAS ACTIVIDADES DEL PROCESO DE EVALUACIÓN, SEGUIMIENTO Y CONTROL A LA GESTIÓN DE LA ENTIDAD PARA EL MEJORAMIENTO DEL SISTEMA INTEGRADO DE GESTIÓN</t>
  </si>
  <si>
    <t>CO1.PCCNTR.3243526</t>
  </si>
  <si>
    <t>MARGARITA ROSA JAIMES PEREZ</t>
  </si>
  <si>
    <t>PRESTAR SERVICIOS PROFESIONALES A LA DIRECCIÓN DE FOMENTO DE LA EDUCACIÓN SUPERIOR DE FORMA TEMPORAL EN LA ESTRUCTURACIÓN, PREPARACIÓN, ANÁLISIS Y CONSOLIDACIÓN DE INFORMACIÓN, DE LOS PLANES Y ESTRATEGIAS ORIENTADOS AL FOMENTO DE LA EDUCACIÓN SUPERIOR QUE PERMITAN EL CUMPLIMIENTO DE LAS METAS ESTABLECIDAS</t>
  </si>
  <si>
    <t>CO1.PCCNTR.3242115</t>
  </si>
  <si>
    <t>DAVID LEONARDO AVENDAÑO TELLEZ</t>
  </si>
  <si>
    <t>PRESTAR SERVICIOS PROFESIONALES DE CARÁCTER TEMPORAL PARA EL SEGUIMIENTO, MONITOREO Y CONTROL DE LAS ACCIONES ESTRATÉGICAS DE EDUCACIÓN MEDIA.</t>
  </si>
  <si>
    <t>CO1.PCCNTR.3242970</t>
  </si>
  <si>
    <t>CAROLINA LINDO LOZANO</t>
  </si>
  <si>
    <t>PRESTAR SERVICIOS PROFESIONALES TEMPORALES DE CARACTER FINANCIERO QUE DEN LUGAR A LA EJECUCIÓN DE LOS RECURSOS DE INVERSIÓN Y FUNCIONAMIENTO RELACIONADOS CON LAS ACTIVIDADES DE FOMENTO A LA EDUCACION SUPERIOR</t>
  </si>
  <si>
    <t>CO1.PCCNTR.3242540</t>
  </si>
  <si>
    <t>ALEJANDRO FIGUEROA LUNA</t>
  </si>
  <si>
    <t>PRESTACIÓN DE SERVICIOS PROFESIONALES DE FORMA TEMPORAL DE CARACTER JURÍDICO Y ADMINISTRATIVO RELACIONADO CON LAS ACTIVIDADES DE FOMENTO ALA EDUCACION SUPERIOR</t>
  </si>
  <si>
    <t>CO1.PCCNTR.3232551</t>
  </si>
  <si>
    <t>JOHN MAURICIO MARTINEZ VALENCIA</t>
  </si>
  <si>
    <t>PRESTAR SERVICIOS PROFESIONALES DE CARÁCTER TEMPORAL PARA APOYAR A LA SUBDIRECCIÓN DE ASEGURAMIENTO DE LA CALIDAD DE LA EDUCACIÓN SUPERIOR EN LA ARTICULACIÓN DE LOS PROCESOS DE REGISTRO CALIFICADO DE LA SALA DE EVALUACIÓN DE SALUD Y BIENESTAR Y CIENCIAS SOCIALES, PERIODISMO E INFORMACIÓN DE LA CONACES Y DEMÁS ENTIDADES DEL NIVEL EJECUTIVO.</t>
  </si>
  <si>
    <t>CO1.PCCNTR.3235741</t>
  </si>
  <si>
    <t>SONIA LORENA MORENO GIL</t>
  </si>
  <si>
    <t>PRESTACIÓN DE SERVICIOS DE APOYO A LA GESTIÓN DE MANERA TEMPORAL, PARA LA CONSOLIDACIÓN DE INFORMACIÓN QUE REQUIERE EL GRUPO DE CERTIFICACIONES DE LA SUBDIRECCIÓN DE TALENTO HUMANO.</t>
  </si>
  <si>
    <t>CO1.PCCNTR.3229855</t>
  </si>
  <si>
    <t>PATRICIA DEL PILAR AMORTEGUI PERILLA</t>
  </si>
  <si>
    <t>PRESTAR SERVICIOS PROFESIONALES DE CARÁCTER TEMPORAL PARA APOYAR A LA SECRETARÍA TÉCNICA DEL CNA EN EL SEGUIMIENTO Y ACTUALIZACIÓN DE PLANES DE MEJORAMIENTO Y PROCESOS DE EVALUACIÓN REALIZADOS POR EL CNA EN EL MARCO DEL ASEGURAMIENTO DE LA CALIDAD.</t>
  </si>
  <si>
    <t>CO1.PCCNTR.3240980</t>
  </si>
  <si>
    <t>LIBIA CORTES CANTOR</t>
  </si>
  <si>
    <t>CO1.PCCNTR.3234575</t>
  </si>
  <si>
    <t>SONIA YANETH AREVALO BONILLA</t>
  </si>
  <si>
    <t>PRESTAR SERVICIOS PROFESIONALES DE CARÁCTER TEMPORAL PARA LA SUBDIRECCIÓN DE ASEGURAMIENTO DE LA CALIDAD DE LA EDUCACIÓN SUPERIOR EN LA ADMINISTRACIÓN Y SEGUIMIENTO A LA PLATAFORMA SACES Y NUEVO SACES DEL SISTEMA DE ASEGURAMIENTO DE LA CALIDAD DE LA EDUCACIÓN SUPERIOR.</t>
  </si>
  <si>
    <t>CO1.PCCNTR.3234179</t>
  </si>
  <si>
    <t>MAURICIO RIOS DELGADO</t>
  </si>
  <si>
    <t>PRESTAR SERVICIOS PROFESIONALES DE CARÁCTER TEMPORAL CON LAS ACTIVIDES ASOCIADAS A LA RENOVACIÓN, AUTOMATIZACIÓN E INNOVACIÓN DE LA PLATAFORMA TECNOLÓGICA QUE SOPORTE Y RELACIONADOS CON LOS PROCESOS DEL SISTEMA DE ASEGURAMIENTO DE LA CALIDAD DE LA EDUCACIÓN SUPERIOR.</t>
  </si>
  <si>
    <t>CO1.PCCNTR.3236101</t>
  </si>
  <si>
    <t>AURA ROSA GOMEZ AVELLANEDA</t>
  </si>
  <si>
    <t>CO1.PCCNTR.3236170</t>
  </si>
  <si>
    <t>JESSICA PAOLA ORTIZ MENDEZ</t>
  </si>
  <si>
    <t>CO1.PCCNTR.3236139</t>
  </si>
  <si>
    <t>INGRID BIBIANA RODRIGUEZ CAMELO</t>
  </si>
  <si>
    <t>CO1.PCCNTR.3239577</t>
  </si>
  <si>
    <t>FABIO ANDRES BENAVIDES ORTEGA</t>
  </si>
  <si>
    <t>PRESTAR SERVICIOS PROFESIONALES DE MANERA TEMPORAL PARA LA IMPLEMENTACIÓN DE LINEAMIENTOS, ACCIONES, Y ESTRATEGIAS QUE TIENDAN A LA ORIENTACIÓN Y FORTALECIMIENTO DE LA EDUCACIÓN PRIVADA EN EL TERRITORIO NACIONAL</t>
  </si>
  <si>
    <t>CO1.PCCNTR.3239745</t>
  </si>
  <si>
    <t>ANA MARIA LEON MORENO</t>
  </si>
  <si>
    <t>PRESTAR SERVICIOS PROFESIONALES DE MANERA TEMPORAL AL VICEMINISTERIO DE EDUCACIÓN PREESCOLAR, BÁSICA Y MEDIA, EN LA EJECUCIÓN DE ACCIONES, PROGRAMAS Y PROYECTOS RELACIONADOS CON LA PRESTACIÓN DEL SERVICIO EDUCATIVO EN ESTABLECIMIENTOS EDUCATIVOS NO OFICIALES, CON ÉNFASIS EN EL COMPONENTE JURÍDICO</t>
  </si>
  <si>
    <t>CO1.PCCNTR.3233931</t>
  </si>
  <si>
    <t>LIZ YAMILE HERNANDEZ BERRIO</t>
  </si>
  <si>
    <t>PRESTAR SERVICIOS PROFESIONALES DE MANERA TEMPORAL AL VICEMINISTERIO DE EDUCACIÓN PREESCOLAR, BÁSICA Y MEDIA PARA ORIENTAR Y BRINDAR APOYO JURÍDICO A LOS CONVENIOS Y CONTRATOS ASIGNADOS DURANTE SU FASE DE PLANEACIÓN; ASÍ COMO, PARA GESTIONAR Y HACER SEGUIMIENTO DURANTE LA FASE DE EJECUCIÓN Y HASTA SU LIQUIDACIÓN.</t>
  </si>
  <si>
    <t>CO1.PCCNTR.3234002</t>
  </si>
  <si>
    <t>LUZ BENEDEXA MALDONADO ZAMUDIO CEDE A ANA MARIA CARDENAS NAVAS</t>
  </si>
  <si>
    <t>PRESTAR SERVICIOS PROFESIONALES DE MANERA TEMPORAL PARA APOYAR LAS ACCIONES RELACIONADAS CON LA DINAMIZACIÓN DE LOS ECOSISTEMAS DE INNOVACIÓN PARA EDUCACIÓN MEDIA Y DEL PROGRAMA DE DOBLE TITULACIÓN.</t>
  </si>
  <si>
    <t>CO1.PCCNTR.3238797</t>
  </si>
  <si>
    <t>SERGIO ANDRES RODRIGUEZ VALERO</t>
  </si>
  <si>
    <t>PRESTACIÓN DE SERVICIOS DE APOYO A LA GESTIÓN DE MANERA TEMPORAL PARA REALIZAR ACTIVIDADES ADMINISTRATIVAS ENCAMINADAS AL CUMPLIMIENTO DE LAS FUNCIONES DE LA OFICINA ASESORA JURÍDICA.</t>
  </si>
  <si>
    <t>CO1.PCCNTR.3238616</t>
  </si>
  <si>
    <t>DIANA MARCELA MORA CASTAÑEDA</t>
  </si>
  <si>
    <t>PRESTAR SERVICIOS PROFESIONALES DE MANERA TEMPORAL PARA BRINDAR ASISTENCIA EN LA APROPIACIÓN DEL MARCO NACIONAL DE CUALIFICACIONES (MNC), ESPECÍFICAMENTE EN LO RELACIONADO CON EL FOMENTO DE OFERTA BASADA EN CUALIFICACIONES.</t>
  </si>
  <si>
    <t>CO1.PCCNTR.3238295</t>
  </si>
  <si>
    <t>FABIAN ALONSO VEGA TORRES</t>
  </si>
  <si>
    <t>PRESTACIÓN DE SERVICIOS PROFESIONALES DE FORMA TEMPORAL EN MATERIA JURÍDICA Y CONTRACTUAL RELACIONADO CON LAS ACTIVIDADES DE FOMENTO A LA EDUCACION SUPERIOR</t>
  </si>
  <si>
    <t>CO1.PCCNTR.3235582</t>
  </si>
  <si>
    <t>DAVID LEONARDO ALMANZA SANCHEZ</t>
  </si>
  <si>
    <t>PRESTACIÓN DE SERVICIOS PROFESIONALES DE MANERA TEMPORAL, PARA ATENDER EL PROCESO DE DERECHOS DE CARRERA ADMINISTRATIVA DE LOS SERVIDORES PÚBLICOS DEL MEN A CARGO DEL GRUPO DE VINCULACIÓN Y GESTIÓN DEL TALENTO HUMANO</t>
  </si>
  <si>
    <t>TERMINADO ANTICIPADAMENTE</t>
  </si>
  <si>
    <t>CO1.PCCNTR.3233016</t>
  </si>
  <si>
    <t>MARTHA CATALINA DUARTE POSSO</t>
  </si>
  <si>
    <t>PRESTAR SERVICIOS PROFESIONALES DE MANERA TEMPORAL AL VICEMINISTERIO DE EDUCACIÓN PREESCOLAR, BÁSICA Y MEDIA, EN TODOS LOS REQUERIMIENTOS DE TIPO ADMINISTRATIVO Y FINANCIERO PARA EL DESARROLLO Y CUMPLIMIENTO DE LOS PLANES, PROGRAMAS Y PROYECTOS SECTORIALES E INTERSECTORIALES ORIENTADOS AL CUMPLIMIENTO DE METAS DEL PLAN NACIONAL DE DESARROLLO Y EL PLAN SECTORIAL DE EDUCACIÓN.</t>
  </si>
  <si>
    <t>CO1.PCCNTR.3235803</t>
  </si>
  <si>
    <t>AMPARO CAROLINA ALEJANDRA NARVAEZ GIRALDO</t>
  </si>
  <si>
    <t>CO1.PCCNTR.3233544</t>
  </si>
  <si>
    <t>LINA ALEJANDRA POSADA TRIVIÑO</t>
  </si>
  <si>
    <t>PRESTAR SERVICIOS PROFESIONALES DE CARÁCTER TEMPORAL PARA APOYAR A LA SUBDIRECCIÓN DE ASEGURAMIENTO DE LA CALIDAD DE LA EDUCACIÓN SUPERIOR EN LOS PROCESOS DE REGISTRO CALIFICADO EN ETAPA DE EVALUACIÓN.</t>
  </si>
  <si>
    <t>CO1.PCCNTR.3236597</t>
  </si>
  <si>
    <t>NANCY YINETH MUNEVAR GUERRERO</t>
  </si>
  <si>
    <t>PRESTAR SERVICIOS DE APOYO A LA GESTIÓN, DE FORMA TEMPORAL, EN LOS TRÁMITES E IMPULSO DE INVESTIGACIONES ADMINISTRATIVAS QUE SE ADELANTEN A LAS IES</t>
  </si>
  <si>
    <t>CO1.PCCNTR.3193016</t>
  </si>
  <si>
    <t>LUIS ALBERTO REYES TRIVIÑO</t>
  </si>
  <si>
    <t>PRESTACIÓN DE SERVICIOS DE APOYO OPERATIVO Y ADMINISTRATIVO DE FORMA TEMPORAL PARA LA REVISIÓN, REGISTRO Y CONSOLIDACIÓN DE LA INFORMACIÓN PRESUPUESTAL DE LA ENTIDAD A TRAVÉS DEL APLICATIVO SIIF - NACIÓN, ASÍ COMO CON LA GENERACIÓN DE REPORTES PARA EL ANÁLISIS FINANCIERO Y PRESUPUESTAL QUE SE REQUIERAN.</t>
  </si>
  <si>
    <t>CO1.PCCNTR.3235191</t>
  </si>
  <si>
    <t>CAROLINA OBANDO PAZ</t>
  </si>
  <si>
    <t>PRESTAR SERVICIOS PROFESIONALES DE CARÁCTER TEMPORAL PARA LA ASITENCIA TÉCNICA E IMPLEMENTACIÓN DE LAS ESTRATEGIAS DE FORTALECIMIENTO DE LAS TRAYECTORIAS EDUCATIVAS RURALES EN EDUCACIÓN MEDIA</t>
  </si>
  <si>
    <t>CO1.PCCNTR.3244945</t>
  </si>
  <si>
    <t>CARLOS GUSTAVO RINCON QUIÑONES</t>
  </si>
  <si>
    <t>PRESTAR SERVICIOS PROFESIONALES DE FORMA TEMPORAL A LA DIRECCIÓN DE FOMENTO DE LA EDUCACIÓN SUPERIOR PARA APOYAR EL DESARROLLO Y REALIZAR ANALISIS TÉCNICO DEL IMPACTO EN LAS INSTITUCIONES DE EDUCACIÓN SUPERIOR DE POLÍTICAS, PROGRAMAS Y ESTRATEGIAS DE FOMENTO DE LA EDUCACIÓN SUPERIOR EN LO RELACIONADO CON TEMAS DE INNOVACIÓN EDUCATIVA, CTI, PERTINENCIA Y LA ARTICULACIÓN CON EL SECTOR PRODUCTIVO</t>
  </si>
  <si>
    <t>CO1.PCCNTR.3245254</t>
  </si>
  <si>
    <t>GABRIEL RUEDA DELGADO</t>
  </si>
  <si>
    <t>PRESTACIÓN DE SERVICIOS PROFESIONALES DE FORMA TEMPORAL PARA ACOMPAÑAR EN LA FORMULACIÓN E IMPLEMENTACIÓN DE POLÍTICAS Y ESTRATEGIAS PARA FORTALECER A LAS INSTITUCIONES DE EDUCACIÓN SUPERIOR Y FOMENTAR LA OFERTA EDUCATIVA A NIVEL NACIONAL</t>
  </si>
  <si>
    <t>CO1.PCCNTR.3244096</t>
  </si>
  <si>
    <t>J SALOMON CRUZ ZIRENE</t>
  </si>
  <si>
    <t>PRESTACIÓN DE SERVICIOS PROFESIONALES A LA DIRECCION DE FOMENTO DE LA EDUCACION SUPERIOR DE FORMA TEMPORAL PARA ACOMPAÑAR LA EJECUCIÓN Y SEGUIMIENTO ESTRATÉGICO Y OPERATIVO DEL PROGRAMA GENERACIÓN E EN SUS DOS COMPONENTES Y SU ARTICULACIÓN CON LA POLÍTICA DE GRATUIDAD EN EDUCACIÓN SUPERIOR PÚBLICA</t>
  </si>
  <si>
    <t>CO1.PCCNTR.3244811</t>
  </si>
  <si>
    <t>ALVARO ANDRES JARAMILLO LOPEZ</t>
  </si>
  <si>
    <t>PRESTAR SERVICIOS PROFESIONALES DE MANERA TEMPORAL CON RELACIÓN AL MARCO NACIONAL DE CUALIFICACIONES (MNC), ESPECÍFICAMENTE EN EL FORTALECIMIENTO, FOMENTO Y DESARROLLO DE LAS ACCIONES PREVISTAS EN TORNO A LA INSTITUCIONALIDAD Y GOBERNANZA</t>
  </si>
  <si>
    <t>CO1.PCCNTR.3244819</t>
  </si>
  <si>
    <t>MARIA FERNANDA GUERRERO PEREIRA</t>
  </si>
  <si>
    <t>PRESTAR SERVICIOS PROFESIONALES A LA DIRECCIÓN DE FOMENTO DE LA EDUCACIÓN SUPERIOR DE FORMA TEMPORAL PARA APOYAR LA GESTIÓN, SEGUIMIENTO Y DIVULGACIÓN DE LAS POLÍTICAS, PLANES, PROGRAMAS Y PROYECTOS SOBRE EDUCACIÓN SUPERIOR LIDERADOS POR LA DIRECCIÓN Y PREPARAR LA INFORMACIÓN QUE SE REQUIERA, ASÍ COMO EN EL DESARROLLO DE ESPACIOS PARA SU SOCIALIZACIÓN CON LOS GRUPOS DE INTERÉS</t>
  </si>
  <si>
    <t>CO1.PCCNTR.3241757</t>
  </si>
  <si>
    <t>CRISTIAN DANILO GARZON ACERO</t>
  </si>
  <si>
    <t>PRESTACION DE SERVICIOS PROFESIONALES CON CARÁCTER TEMPORAL A LA SUBDIRECCIÓN DE GESTION ADMINISTRATIVA PARA LA PRODUCCIÓN, DESARROLLO Y ANÁLISIS EN TECNICAS DE MONTAJE Y OPERACIÓN DE LOS EVENTOS LOGISTICOS PRESENCIALES Y VIRTUALES DEL MINISTERIO DE EDUCACION NACIONAL.</t>
  </si>
  <si>
    <t>CO1.PCCNTR.3241637</t>
  </si>
  <si>
    <t>RICARDO OCHOA ACUÑA</t>
  </si>
  <si>
    <t>PRESTAR SERVICIOS PROFESIONALES DE CARÁCTER TEMPORAL EN LOS TEMAS ADMINISTRATIVOS, FINANCIEROS Y TRIBUTARIOS QUE SE REQUIERAN COMO APOYO A LA SUPERVISION DE LOS CONTRATOS DE MOVILIZACIÓN Y OPERACIÓN LOGÍSTICA DE EVENTOS DEL MINISTERIO DE EDUCACIÓN NACIONAL</t>
  </si>
  <si>
    <t>CO1.PCCNTR.3242427</t>
  </si>
  <si>
    <t>GERALDINE NATHALIA GARCIA RODRIGUEZ</t>
  </si>
  <si>
    <t>PRESTAR SERVICIOS PROFESIONALES DE CARACTER TEMPORAL A LA SUBDIRECCIÓN DE GESTIÓN ADMINISTRATIVA EN LO RELACIONADO CON EL APOYO ADMINISTRATIVO Y MANEJO DE LA INFORMACIÓN PARA LA SUPERVISIÓN DE LOS CONTRATOS DE MOVILIZACIÓN Y OPERACIÓN LOGÍSTICA DE EVENTOS DEL MINISTERIO DE EDUCACIÓN NACIONAL.</t>
  </si>
  <si>
    <t>CO1.PCCNTR.3241744</t>
  </si>
  <si>
    <t>VIVIANA BACIC</t>
  </si>
  <si>
    <t>PRESTAR SERVICIOS PROFESIONALES DE CARACTER TEMPORAL A LA SUBDIRECCIÓN DE GESTIÓN ADMINISTRATIVA EN LO RELACIONADO CON EL APOYO ADMINISTRATIVO, FINANCIERO Y OPERATIVO A LA SUPERVISIÓN DE LOS CONTRATOS DE MOVILIZACIÓN Y OPERACIÓN LOGÍSTICA DE EVENTOS DEL MINISTERIO DE EDUCACIÓN NACIONAL</t>
  </si>
  <si>
    <t>CO1.PCCNTR.3243603</t>
  </si>
  <si>
    <t>GLADYS MONCADA DIAZ</t>
  </si>
  <si>
    <t xml:space="preserve">PRESTAR SERVICIOS PROFESIONALES DE CARÁCTER TEMPORAL, PARA APOYAR AL DESPACHO DEL VICEMINISTERIO DE EDUCACIÓN PREESCOLAR, BÁSICA Y MEDIA Y AL ENLACE CON SUS ÁREAS ADSCRITAS EN EL ESTABLECIMIENTO DE ESTRATEGIAS ENCAMINADAS AL FORTALECIMIENTO DE LOS LINEAMIENTOS TÉCNICOS DE EDUCACIÓN. </t>
  </si>
  <si>
    <t>CO1.PCCNTR.3244018</t>
  </si>
  <si>
    <t>CLAUDIA STELLA RIOS VARGAS</t>
  </si>
  <si>
    <t>PRESTAR SERVICIOS PROFESIONALES DE CARÁCTER TEMPORAL PARA APOYAR LA EJECUCIÓN Y EL DESARROLLO DE LOS PROCESOS CONTRACTUALES, ADMINISTRATIVOS, FINANCIEROS Y DE SEGUIMIENTO A LAS ACTIVIDADES TÉCNICAS DE LOS PROYECTOS DE EDUCACIÓN MEDIA.</t>
  </si>
  <si>
    <t>CO1.PCCNTR.3242082</t>
  </si>
  <si>
    <t>WILSON FLOREZ GARZON</t>
  </si>
  <si>
    <t>PRESTACIÓN DE SERVICIOS DE APOYO A LA GESTIÓN CON CARÁCTER TEMPORAL A LA SUBDIRECCIÓN DE GESTION ADMINISTRATIVA QUE SE REQUIERAN COMO APOYO A LA SUPERVISION EN LA PRODUCCIÓN, ADMINISTRACIÓN Y EJECUCIÓN DE LOS EVENTOS LOGISTICOS PRESENCIALES, VIRTUALES, HIBRIDOS DEL MINISTERIO DE EDUCACION NACIONAL.</t>
  </si>
  <si>
    <t>CO1.PCCNTR.3234200</t>
  </si>
  <si>
    <t>FREDY SANTIAGO RAMIREZ MARTIN</t>
  </si>
  <si>
    <t>PRESTACIÓN DE SERVICIOS PROFESIONALES DE CARACTER TEMPORAL PARA REALIZAR LAS ACTIVIDADES QUE SE REQUIERAN COMO APOYO A LA SUPERVISION Y LOS PROCESOS ADMNISTRATIVOS QUE SE GENERAN DE LOS CONTRATOS DE MANTENIMIENTO PREVENTIVO Y/O CORRECTIVO A LA INFRAESTRUCTURA Y EQUIPOS DEL MINISTERIO DE EDUCACIÓN NACIONAL</t>
  </si>
  <si>
    <t>CO1.PCCNTR.3240963</t>
  </si>
  <si>
    <t>ANA ILMA ORTIZ CASTAÑO</t>
  </si>
  <si>
    <t xml:space="preserve">PRESTAR SERVICIOS PROFESIONALES CON CARACTER TEMPORAL QUE SE REQUIERAN COMO APOYO A LA SUPERVISION PARA ESTRUCTURAR, HACER SEGUIMIENTO Y CERRAR EL PLAN DE EVENTOS DEL VICEMINISTERIO DE EDUCACIÓN SUPERIOR Y OFICNAS ASESORAS, DE ACUERDO CON EL PROCEDIMIENTO "COORDINAR LOGISTICA DE EVENTOS" A CARGO DE LA SUBDIRECCIÓN DE GESTION ADMINISTRATIVA. </t>
  </si>
  <si>
    <t>CO1.PCCNTR.3241081</t>
  </si>
  <si>
    <t>JHONNATAN STIVENSON LARA MORENO</t>
  </si>
  <si>
    <t>CO1.PCCNTR.3234326</t>
  </si>
  <si>
    <t>FABIO GERMAN LOPEZ DIAZ</t>
  </si>
  <si>
    <t>PRESTAR SERVICIOS PROFESIONALES CON CARÁCTER TEMPORAL PARA BRINDAR SOPORTE EN EL SISTEMA DE INFORMACIÓN ERP-SAP PARA LOS MODULOS DE ADMINISTRACIÓN Y CONTROL DE INVENTARIOS, EN EL DESARROLLO DEL PROCEDIMIENTO DE GESTIÓN DE RECURSOS FISICOS Y DEMAS DESARROLLOS TECNOLÓGICOS REQUERIDOS POR LA SUBDIRECCIÓN DE GESTIÓN ADMINISTRATIVA.</t>
  </si>
  <si>
    <t>CO1.PCCNTR.3241882</t>
  </si>
  <si>
    <t>PAOLA ANDREA AVENDAÑO TRUJILLO</t>
  </si>
  <si>
    <t>PRETAR SERVICIOS PROFESIONALES DE FORMA TEMPORAL PARA REALIZAR Y ADAPTAR LAS PIEZAS GRAFICAS REQUERIDAS POR LA OFICINA ASESORA DE COMUNICACIONES.</t>
  </si>
  <si>
    <t>CO1.PCCNTR.3236367</t>
  </si>
  <si>
    <t>JONNATHAN RICARDO CORTES RIVERA</t>
  </si>
  <si>
    <t>PRESTACIÓN DE SERVICIOS PROFESIONALES EN FORMA TEMPORAL PARA APOYAR LA REALIZACIÓN DE LAS ACTIVIDADES DEL PROCESO DE EVALUACIÓN, SEGUIMIENTO Y CONTROL A LA GESTIÓN DE LA ENTIDAD PARA EL MEJORAMIENTO DEL SISTEMA INTEGRADO DE GESTIÓN..</t>
  </si>
  <si>
    <t>CO1.PCCNTR.3236649</t>
  </si>
  <si>
    <t>KELLY JOHANNA GORDILLO GOMEZ</t>
  </si>
  <si>
    <t>CO1.PCCNTR.3243504</t>
  </si>
  <si>
    <t>YANIRA CORREDOR GARCIA</t>
  </si>
  <si>
    <t>PRESTAR SERVICIOS PROFESIONALES DE MANERA TEMPORAL PARA BRINDAR ASISTENCIA EN LA IMPLEMENTACIÓN DEL MARCO NACIONAL DE CUALIFICACIONES (MNC) PARA COLOMBIA, ESPECÍFICAMENTE EN EL FORTALECIMIENTO, FOMENTO Y APROPIACIÓN DE LOS CATÁLOGOS DE CUALIFICACIONES PRIORIZADOS PARA EL PAÍS.</t>
  </si>
  <si>
    <t>CO1.PCCNTR.3236419</t>
  </si>
  <si>
    <t>LUPA JURIDICA SAS</t>
  </si>
  <si>
    <t>PRESTACIÓN DEL SERVICIO TEMPORAL DE DISTRIBUCIÓN, ASIGNACIÓN Y EXTRACCIÓN DE INFORMACIÓN DE LOS RADICADOS ASIGNADOS A LA OFICINA ASESORA JURÍDICA, DE CONFORMIDAD CON LOS LINEAMIENTOS ESTABLECIDOS POR EL MINISTERIO DE EDUCACIÓN NACIONAL Y SUS PLATAFORMAS TECNOLOGICAS ADEMAS DEL USO DE LAS TECNOLOGIAS PROPIAS.</t>
  </si>
  <si>
    <t>CO1.PCCNTR.3236334</t>
  </si>
  <si>
    <t>NUBIA GONZALEZ CERON</t>
  </si>
  <si>
    <t>CO1.PCCNTR.3245504</t>
  </si>
  <si>
    <t>LILIANA MARIA GUACA GUAMANGA</t>
  </si>
  <si>
    <t>PRESTACIÓN DE SERVICIOS PROFESIONALES DE FORMA TEMPORAL CON EL FIN DE ACOMPAÑAR EL DISEÑO Y FORMULACIÓN DE LÍNEAS ESTRATÉGICAS PARA DAR CUMPLIMIENTO A LAS RESPONSABILIDADES ADQUIRIDAS EN EL PLAN NACIONAL DE DESARROLLO EN ESPECIAL PARA EL FORTALECIMIENTO Y FOMENTO DE LA EDUCACIÓN SUPERIOR</t>
  </si>
  <si>
    <t>CO1.PCCNTR.3244787</t>
  </si>
  <si>
    <t>MAURICIO JOSUE RAMIREZ CABANA</t>
  </si>
  <si>
    <t>PRESTACIÓN DE SERVICIOS PROFESIONALES DE FORMA TEMPORAL CON EL FIN DE REALIZAR SEGUIMIENTO A LOS PROYECTOS DE LEY RADICADOS ANTE EL CONGRESO DE LA REPÚBLICA EN LOS CUALES SE GENEREN ACCIONES POR PARTE DEL MINISTERIO DE EDUCACIÓN RELACIONADOS CON LA EDUCACION SUPERIOR Y SUS MECANISMOS DE FOMENTO</t>
  </si>
  <si>
    <t>CO1.PCCNTR.3253702</t>
  </si>
  <si>
    <t>NELSON HUMBERTO HERRERA ALVAREZ</t>
  </si>
  <si>
    <t>PRESTAR SERVICIOS PROFESIONALES DE CARÁCTER TEMPORAL A LA SUBDIRECCIÓN DE ASEGURAMIENTO DE LA CALIDAD EN LAS ACTIVIDADES DE SOPORTE, ACCESO Y APLICACIÓN DE BUENAS PRÁCTICAS EN MATERIA DE TECNOLOGÍAS DE LA INFORMACIÓN Y LA COMUNICACIÓN, DE LOS SISTEMAS RELACIONADOS CON LA CONVALIDACIÓN DE TÍTULOS DE EDUCACIÓN SUPERIOR.</t>
  </si>
  <si>
    <t>CO1.PCCNTR.3253625</t>
  </si>
  <si>
    <t>JEFFERSON ALBERTO LEON ARIAS</t>
  </si>
  <si>
    <t>PRESTAR SERVICIOS PROFESIONALES DE CARÁCTER TEMPORAL PARA ASISTIR A LA SUBDIRECCIÓN DE ASEGURAMIENTO DE LA CALIDAD PARA LA EDUCACIÓN SUPERIOR EN REPORTE ESTADÍSTICO, EN LA ESTRUCTURACIÓN Y MONITOREO DE DATOS, ASÍ COMO SU SEGUIMIENTO QUE ORIENTEN LA TOMA DE DECISIONES PARA EL TRÁMITE DE CONVALIDACIONES</t>
  </si>
  <si>
    <t>CO1.PCCNTR.3253475</t>
  </si>
  <si>
    <t>NATALIA MORA SUAREZ</t>
  </si>
  <si>
    <t>PRESTAR SERVICIOS PROFESIONALES DE CARÁCTER TEMPORAL PARA ASISTIR A LA SUBDIRECCIÓN DE ASEGURAMIENTO DE LA CALIDAD DE LA EDUCACIÓN SUPERIOR EN LA PLANEACIÓN Y SEGUIMIENTO AL PROCESO DE CONVALIDACIONES, EL RELACIONAMIENTO ESTRATÉGICO CON LOS GRUPOS DE INTERÉS QUE PERMITAN EL CUMPLIMIENTO DE LAS METAS ESTABLECIDAS EN EL ÁREA</t>
  </si>
  <si>
    <t>CO1.PCCNTR.3253457</t>
  </si>
  <si>
    <t>JENNIFER TIQUE RAMIREZ</t>
  </si>
  <si>
    <t>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t>
  </si>
  <si>
    <t>CO1.PCCNTR.3253469</t>
  </si>
  <si>
    <t>JESSICA ALEJANDRA CASTIBLANCO SANCHEZ</t>
  </si>
  <si>
    <t>PRESTAR SERVICIOS PROFESIONALES DE CARÁCTER TEMPORAL PARA APOYAR A LA SUBDIRECCIÓN DE ASEGURAMIENTO DE LA CALIDAD DE LA EDUCACIÓN SUPERIOR EN LOS TRÁMITES DE CONVALIDACIÓN DE TÍTULOS DE EDUCACIÓN SUPERIOR Y EN LA ATENCIÓN OPORTUNA DE LOS RECURSOS QUE SE PRESENTEN SOBRE CONVALIDACIÓN DE TÍTULOS</t>
  </si>
  <si>
    <t>CO1.PCCNTR.3253472</t>
  </si>
  <si>
    <t>HERMAN CORREA ESPINOSA</t>
  </si>
  <si>
    <t>CO1.PCCNTR.3252719</t>
  </si>
  <si>
    <t>YADIRA JIMENEZ ROMERO</t>
  </si>
  <si>
    <t>PRESTAR SERVICIOS PROFESIONALES DE CARÁCTER TEMPORAL PARA ELABORAR Y REVISAR LOS RECURSOS DE REPOSICIÓN INTERPUESTOS CONTRA LOS ACTOS ADMINISTRATIVOS DE CONVALIDACIÓN PROFERIDOS POR LA SUBDIRECCIÓN DE ASEGURAMIENTO DE LA CALIDAD DE LA EDUCACIÓN SUPERIOR.</t>
  </si>
  <si>
    <t>CO1.PCCNTR.3250558</t>
  </si>
  <si>
    <t>PAOLA ANDREA ACERO</t>
  </si>
  <si>
    <t>PRESTAR SERVICIOS PROFESIONALES DE CARÁCTER TEMPORAL PARA APOYAR A LA SUBDIRECCIÓN DE ASEGURAMIENTO DE LA CALIDAD DE LA EDUCACIÓN SUPERIOR EN LOS TRÁMITES DE CONVALIDACIÓN DE TÍTULOS DE EDUCACIÓN SUPERIOR Y EN LA ATENCIÓN OPORTUNA DE LOS RECURSOS QUE SE PRESENTEN SOBRE CONVALIDACIÓN DE TÍTULOS.</t>
  </si>
  <si>
    <t>CO1.PCCNTR.3252857</t>
  </si>
  <si>
    <t>MAYRA ALEJANDRA OVALLE PINEDA</t>
  </si>
  <si>
    <t>CO1.PCCNTR.3253206</t>
  </si>
  <si>
    <t>GALLARDO - LOPEZ CONSORCIO JURIDICO SAS</t>
  </si>
  <si>
    <t>PRESTACIÓN DE SERVICIOS PROFESIONALES A LA OFICINA ASESORA JURÍDICA DE MANERA TEMPORAL, PARA EJERCER LA REPRESENTACIÓN JUDICIAL Y EXTRAJUDICIAL DE LOS ASUNTOS QUE SEAN ASIGNADOS PARA SU GESTIÓN, EN ESPECIAL PARA LA ATENCIÓN DE ASUNTOS PENALES.</t>
  </si>
  <si>
    <t>CO1.PCCNTR.3253201</t>
  </si>
  <si>
    <t>HERRERA &amp; JIMENEZ CONSULTORES LEGALES SAS</t>
  </si>
  <si>
    <t>PRESTACIÓN DE SERVICIOS PROFESIONALES DE MANERA TEMPORAL PARA EL DILIGENCIAMIENTO, TRÁMITE Y VERIFICACIÓN DE FICHAS TÉCNICAS QUE SE PRESENTEN ANTE EL COMITÉ DE CONCILIACIÓN Y DEFENSA JUDICIAL DEL MINISTERIO DE EDUCACIÓN NACIONAL.</t>
  </si>
  <si>
    <t>CO1.PCCNTR.3252938</t>
  </si>
  <si>
    <t>PONCE &amp; GUAUQUE ASOCIADOS SAS</t>
  </si>
  <si>
    <t>PRESTAR SERVICIOS PROFESIONALES PARA ORIENTAR A LA OFICINA ASESORA JURÍDICA EN LOS ASUNTOS RELACIONADOS CON PROCESOS CONTENCIOSOS, TUTELAS, FOMAG, CONCILIACIONES Y RESPUESTA A ÓRGANOS DE CONTROL, ASÍ MISMO, GENERAR INFORME DE SEGUIMIENTO CUANTITATIVO Y CUALITATIVOS DEL ANEXO TÉCNICO FOMAG Y DE LA AUDITORÍA DE PROCESOS JUDICIALES.</t>
  </si>
  <si>
    <t>CO1.PCCNTR.3247918</t>
  </si>
  <si>
    <t>EDGARDO JOSE MAYA VILLAZON</t>
  </si>
  <si>
    <t>PRESTACIÓN DE SERVICIOS PROFESIONALES ESPECIALIZADOS DE MANERA TEMPORAL A LA OFICINA ASESORA JURÍDICA, PARA ORIENTAR EN LOS ASUNTOS DE ALTA COMPLEJIDAD O IMPACTO EN LOS QUE SEA PARTE EL MINISTERIO DE EDUCACIÓN NACIONAL.</t>
  </si>
  <si>
    <t>CO1.PCCNTR.3250517</t>
  </si>
  <si>
    <t>BEJARANO RODRIGUEZ ABOGADOS SAS</t>
  </si>
  <si>
    <t>PRESTACIÓN DE SERVICIOS PROFESIONALES A LA OFICINA ASESORA JURÍDICA DEL MINISTERIO DE EDUCACIÓN NACIONAL, DE MANERA TEMPORAL, PARA ORIENTAR EN LOS ASUNTOS ADMINISTRATIVOS, TRIBUTARIOS Y FINANCIEROS QUE SE REQUIERAN.</t>
  </si>
  <si>
    <t>CO1.PCCNTR.3250609</t>
  </si>
  <si>
    <t>NICOLAS ESTEBAN GARNICA HERRERA</t>
  </si>
  <si>
    <t>PRESTAR SERVICIOS DE APOYO A LA GESTIÓN DE FORMA TEMPORAL EN LA SUBDIRECCIÓN DE RECURSOS HUMANOS DEL SECTOR EDUCATIVO PARA LA GESTIÓN Y SOPORTE FUNCIONAL DEL SISTEMA DE PROVISIÓN DE EMPLEOS DENOMINADO SISTEMA MAESTRO</t>
  </si>
  <si>
    <t>SUBDIRECCION DE RECURSOS HUMANOS DEL SECTOR EDUCATIVO</t>
  </si>
  <si>
    <t>CO1.PCCNTR.3250451</t>
  </si>
  <si>
    <t>RODRIGO GARCIA CHAVES</t>
  </si>
  <si>
    <t>PRESTACIÓN DE SERVICIOS PROFESIONALES DE FORMA TEMPORAL EN LA SUBDIRECCIÓN DE RECURSOS HUMANOS DEL SECTOR EDUCATIVO PARA REALIZAR SEGUIMIENTO A LA CALIDAD DE LOS DATOS DE LOS DIFERENTES SISTEMAS DE INFORMACIÓN, ASÍ COMO EL SOPORTE EN LA ADMINISTRACIÓN DE LAS PLANTAS DE PERSONAL DEL SECTOR EDUCATIVO EN LAS DIFERENTES ENTIDADES TERRITORIALES.</t>
  </si>
  <si>
    <t>CO1.PCCNTR.3246733</t>
  </si>
  <si>
    <t>ANDRYD CUBIDES MEJIA</t>
  </si>
  <si>
    <t>PRESTACIÓN DE SERVICIOS DE APOYO A LA GESTIÓN DE CARÁCTER TEMPORAL PARA ATENDER LOS REQUERIMIENTOS Y SERVICIOS DE TRANSPORTE A CARGO DE LA SUBDIRECCIÓN DE GESTIÓN ADMINISTRATIVA</t>
  </si>
  <si>
    <t>CO1.PCCNTR.3249398</t>
  </si>
  <si>
    <t>ANGIE TATIANA BURGOS MAHECHA</t>
  </si>
  <si>
    <t>PRESTACIÓN DE SERVICIOS PROFESIONALES DE FORMA TEMPORAL PARA ASISTIR Y ORIENTAR LA IMPLEMENTACIÓN DE ESTRATEGIAS DE TRANSPARENCIA ASI COMO PARA ATENDER REQUERIMIENTOS QUE REALICEN ENTES DE CONTROL Y AQUELLOS QUE REALICE LA OFICINA DE CONTROL INTERNO DE LA ENTIDAD EN EL MARCO DE AUDITORIAS Y VISITAS AL VICEMINISTERIO DE EDUCACION SUPERIOR.</t>
  </si>
  <si>
    <t>CO1.PCCNTR.3249456</t>
  </si>
  <si>
    <t>PAUL ANDRES SAYAGO PORRAS</t>
  </si>
  <si>
    <t>PRESTAR SERVICIOS PROFESIONALES JURÍDICOS DE CARÁCTER TEMPORAL PARA ORIENTAR, ACOMPAÑAR Y ASISTIR A LA SUBDIRECCIÓN DE ASEGURAMIENTO DE LA CALIDAD EN EL PROCESO DE CONVALIDACIÓN DE TÍTULOS DE EDUCACIÓN SUPERIOR.</t>
  </si>
  <si>
    <t>CO1.PCCNTR.3248446</t>
  </si>
  <si>
    <t>INGRID XIOMARA CHITIVA PADILLA</t>
  </si>
  <si>
    <t>PRESTACIÓN DE SERVICIOS PROFESIONALES DE FORMA TEMPORAL PARA HACER SEGUIMIENTO Y EJECUTAR LAS ACCIONES REQUERIDAS EN MATERIA FINANCIERA Y ADMINISTRATIVA DE LOS RECURSOS DE LA DIRECCION DE CALIDAD PARA LA EDUCACION Y EL DESPACHO DEL VICEMINISTERIO DE EDUCACION SUPERIOR.</t>
  </si>
  <si>
    <t>CO1.PCCNTR.3248490</t>
  </si>
  <si>
    <t>BETTY MARCELA GUZMAN ROJAS CEDE A LILIANA ANGELICA MORENO PRIETO</t>
  </si>
  <si>
    <t>PRESTACIÓN DE SERVICIOS PROFESIONALES DE FORMA TEMPORAL QUE REQUIERA EL VICEMINISTERIO DE EDUCACIÓN SUPERIOR PARA DESARROLLAR LA ESTRATEGIA DIRIGIDA A LA ASISTENCIA TECNICA REQUERIDA PARA ATENDER LAS NECESIDADES DEL DESPACHO.</t>
  </si>
  <si>
    <t>CO1.PCCNTR.3242697</t>
  </si>
  <si>
    <t>OSCAR FERNANDO NIÑO ORJUELA</t>
  </si>
  <si>
    <t>PRESTACIÓN DE SERVICIOS PROFESIONALES DE FORMA TEMPORAL PARA ASISTIR Y HACER SEGUIMIENTO A LOS COMPROMISOS DE LA SUBDIRECCIÓN DE RECURSOS HUMANOS DEL SECTOR EDUCATIVO A TRAVÉS DE LOS SISTEMAS DE INFORMACIÓN QUE SEAN REQUERIDOS</t>
  </si>
  <si>
    <t>CO1.PCCNTR.3242482</t>
  </si>
  <si>
    <t>YINNY PAOLA GUERRERO SERNA</t>
  </si>
  <si>
    <t>PRESTAR SERVICIOS PROFESIONALES DE FORMA TEMPORAL EN LA SUBDIRECCIÓN DE RECURSOS HUMANOS DEL SECTOR EDUCATIVO PARA ADELANTAR ACTIVIDADES ASOCIADAS CON EL RECONOCIMIENTO Y PAGO DE PRESTACIONES ECONÓMICAS DE LOS DOCENTES AFILIADOS AL FONDO NACIONAL DE PRESTACIONES SOCIALES DEL MAGISTERIO</t>
  </si>
  <si>
    <t>CO1.PCCNTR.3242806</t>
  </si>
  <si>
    <t>NATALIA CERQUERA MOLANO CEDE A FRABER ANDRES BENAVIDES JURADO</t>
  </si>
  <si>
    <t>PRESTAR SERVICIOS PROFESIONALES DE FORMA TEMPORAL EN LA SUBDIRECCIÓN DE RECURSOS HUMANOS DEL SECTOR EDUCATIVO PARA TRAMITAR Y RESOLVER LOS ASUNTOS JURÍDICOS DEL SUBPROCESO DE CARRERA DOCENTE.</t>
  </si>
  <si>
    <t>CO1.PCCNTR.3243131</t>
  </si>
  <si>
    <t>PAOLA ANDREA GARCIA ROMERO</t>
  </si>
  <si>
    <t>PRESTAR SERVICIOS PROFESIONALES DE FORMA TEMPORAL EN LA SUBDIRECCIÓN DE RECURSOS HUMANOS DEL SECTOR EDUCATIVO PARA ORIENTAR Y RESOLVER LOS ASUNTOS JURÍDICOS DE LAS PRESTACIONES Y BENEFICIOS SOCIALES, ASI COMO DE LOS TEMAS SINDICALES DEL PERSONAL DOCENTE AFILIADO AL FOMAG.</t>
  </si>
  <si>
    <t>CO1.PCCNTR.3243236</t>
  </si>
  <si>
    <t>LINA MARIA HOYOS CORREA</t>
  </si>
  <si>
    <t>PRESTACION DE SERVICIOS PROFESIONALES DE FORMA TEMPORAL EN EL SEGUIMIENTO DEL CUMPLIMIENTO DE LOS INDICADORES Y GENERACIÓN DE REPORTES E INFORMES A CARGO DE LA SUBDIRECCIÓN DE RECURSOS HUMANOS DEL SECTOR EDUCATIVO</t>
  </si>
  <si>
    <t>CO1.PCCNTR.3242408</t>
  </si>
  <si>
    <t>CLAUDIA CAROLINA SANABRIA ESCAMILLA</t>
  </si>
  <si>
    <t>CO1.PCCNTR.3253808</t>
  </si>
  <si>
    <t>SANTIAGO VILLEGAS OYOLA CEDE A ANGY MILENY GALLO CUBILLOS</t>
  </si>
  <si>
    <t>PRESTAR SERVICIOS PROFESIONALES DE CARÁCTER TEMPORAL PARA GESTIONAR, ANALIZAR, VALIDAR Y FACILITAR LAS SOLICITUDES DE CONVALIDACIÓN DE TÍTULOS DE EDUCACIÓN SUPERIOR A CARGO DE LA SUBDIRECCIÓN DE ASEGURAMIENTO DE LA CALIDAD DE LA EDUCACIÓN SUPERIOR.</t>
  </si>
  <si>
    <t>CO1.PCCNTR.3253807</t>
  </si>
  <si>
    <t>MARYAM JULIETH GONZALEZ BULLA</t>
  </si>
  <si>
    <t xml:space="preserve">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t>
  </si>
  <si>
    <t>CO1.PCCNTR.3253812</t>
  </si>
  <si>
    <t>JOSE ALEJANDRO BASTIDAS RODRIGUEZ CEDE A SANTIAGO VILLEGAS OYOLA</t>
  </si>
  <si>
    <t>CO1.PCCNTR.3253650</t>
  </si>
  <si>
    <t>CARLA MARCELA PARADA VILA</t>
  </si>
  <si>
    <t>PRESTAR SERVICIOS PROFESIONALES DE CARÁCTER TEMPORAL PARA APOYAR A LA SUBDIRECCIÓN DE ASEGURAMIENTO DE LA CALIDAD DE LA EDUCACIÓN SUPERIOR EN LO RELACIONADO CON EL ESTUDIO ANÁLISIS E INVESTIGACIÓN DE LOS SISTEMAS EDUCATIVOS DE OTRO PAÍSES, ASÍ COMO BRINDAR APOYO PARA LA RESOLUCIÓN DE INQUIETUDES ACERCA DE LOS SISTEMAS EDUCATIVOS DE LOS DIFERENTES PAÍSES EN EL TRÁMITE DE CONVALIDACIONES Y APOYAR EL RELACIONAMIENTO ESTRATÉGICOS CON AUTORIDADES NACIONALES E INTERNACIONALES DE EDUCACIÓN</t>
  </si>
  <si>
    <t>CO1.PCCNTR.3253649</t>
  </si>
  <si>
    <t>NANCY MILENA ZABALA MANCIPE</t>
  </si>
  <si>
    <t>CO1.PCCNTR.3253912</t>
  </si>
  <si>
    <t>JOHAN STEPHEN ANTOLINEZ FRANCO</t>
  </si>
  <si>
    <t>PRESTAR SERVICIOS PROFESIONALES DE CARÁCTER TEMPORAL PARA APOYAR A LA SUBDIRECCIÓN DE ASEGURAMIENTO DE LA CALIDAD DE LA EDUCACIÓN SUPERIOR EN LO RELACIONADO CON EL ESTUDIO ANÁLISIS E INVESTIGACIÓN DE LOS SISTEMAS EDUCATIVOS DE OTRO PAÍSES, ASÍ COMO BRINDAR APOYO PARA LA RESOLUCIÓN DE INQUIETUDES ACERCA DE LOS SISTEMAS EDUCATIVOS DE LOS DIFERENTES PAÍSES EN EL TRÁMITE DE CONVALIDACIONES Y APOYAR EL RELACIONAMIENTO ESTRATÉGICOS CON AUTORIDADES NACIONALES E INTERNACIONALES DE EDUCACIÓN.</t>
  </si>
  <si>
    <t>CO1.PCCNTR.3253646</t>
  </si>
  <si>
    <t>ANDRELLY CARVAJAL BEDOYA</t>
  </si>
  <si>
    <t>CO1.PCCNTR.3253740</t>
  </si>
  <si>
    <t>YANETH ROCIO PIZA MONTENEGRO</t>
  </si>
  <si>
    <t>CO1.PCCNTR.3253730</t>
  </si>
  <si>
    <t>CRISTINA VANESSA RODRIGUEZ BARBOSA</t>
  </si>
  <si>
    <t>PRESTAR SERVICIOS PROFESIONALES DE CARÁCTER TEMPORAL A LA SUBDIRECCIÓN DE ASEGURAMIENTO DE LA EDUCACIÓN SUPERIOR PARA ATENDER, PROYECTAR Y GESTIONAR LAS SOLICITUDES DE AUTORIDADES Y ORGANISMOS DE CONTROL, ASÍ COMO DESARROLLAR LAS ACTIVIDADES RELACIONADAS CON LA CONVALIDACIÓN DE TÍTULOS DE EDUCACIÓN SUPERIOR OBTENIDOS EN EL EXTERIOR</t>
  </si>
  <si>
    <t>CO1.PCCNTR.3260424</t>
  </si>
  <si>
    <t>ANA ISABEL MEJIA GUTIERREZ</t>
  </si>
  <si>
    <t>PRESTACIÓN DE SERVICIOS PROFESIONALES DE MANERA TEMPORAL PARA REALIZAR ACCIONES DE MOVILIZACIÓN DE RECURSOS EDUCATIVOS Y SERVICIOS DE APOYO AL APRENDIZAJE DEL ECOSISTEMA DIGITAL DE COLOMBIA APRENDE Y LA OFICINA DE INNOVACIÓN EDUCATIVA</t>
  </si>
  <si>
    <t>CO1.PCCNTR.3248737</t>
  </si>
  <si>
    <t>DIEGO ALEJANDRO HERNANDEZ RONCANCIO</t>
  </si>
  <si>
    <t>PRESTACIÓN DE SERVICIOS PROFESIONALES DE FORMA TEMPORAL EN ACTIVIDADES DEL PROYECTO DE AMPLIACIÓN DE MECANISMO DE FOMENTO DE LA EDUCACIÓN SUPERIOR PARA APOYAR A LOS DELEGADOS DE LA MINISTRA EN TEMAS JURÍDICOS BRINDANDO SOPORTE EN LA TOMA DE DECISIONES EN LOS CONSEJOS DIRECTIVOS Y/O SUPERIORES DE LAS INSTITUCIONES DE EDUCACIÓN SUPERIOR PÚBLICAS DEL PAÍS ASIGNADAS.</t>
  </si>
  <si>
    <t>CO1.PCCNTR.3248723</t>
  </si>
  <si>
    <t>JAIRO HUMBERTO LARA ZARATE</t>
  </si>
  <si>
    <t>CO1.PCCNTR.3248396</t>
  </si>
  <si>
    <t>NANCY JUDITH BOTIA HERNANDEZ</t>
  </si>
  <si>
    <t>CO1.PCCNTR.3259974</t>
  </si>
  <si>
    <t>ANDREA MILENA LEGUIZAMON JIMENEZ</t>
  </si>
  <si>
    <t>PRESTACIÓN DE SERVICIOS PROFESIONALES DE FORMA TEMPORAL EN ACTIVIDADES DEL PROYECTO DE AMPLIACIÓN DE MECANISMO DE FOMENTO DE LA EDUCACIÓN SUPERIOR PARA APOYAR LA GESTIÓN A NIVEL FINANCIERO A LOS DELEGADOS DE LA MINISTRA EN LOS CONSEJOS SUPERIORES Y/O DIRECTIVOS DE LAS INSTITUCIONES DE EDUCACIÓN SUPERIOR PÚBLICAS ASIGNADAS Y REALIZAR ANÁLISIS DE INFORMACIÓN FINANCIERA DEL SECTOR.</t>
  </si>
  <si>
    <t>CO1.PCCNTR.3260110</t>
  </si>
  <si>
    <t>GLORIA FERNANDA AMADOR VIDAL</t>
  </si>
  <si>
    <t>PRESTACIÓN DE SERVICIOS PROFESIONALES DE FORMA TEMPORAL EN ACTIVIDADES DEL PROYECTO DE AMPLIACIÓN DE MECANISMO DE FOMENTO DE LA EDUCACIÓN SUPERIOR PARA APOYAR A LOS DELEGADOS DE LA MINISTRA EN TEMAS RELACIONADOS DE CALIDAD Y GESTIÓN INSTITUCIONAL BRINDANDO SOPORTE EN LA TOMA DE DECISIONES EN LOS CONSEJOS DIRECTIVOS Y/O SUPERIORES DE LAS INSTITUCIONES DE EDUCACIÓN SUPERIOR PÚBLICAS DEL PAÍS ASIGNADAS.</t>
  </si>
  <si>
    <t>CO1.PCCNTR.3260494</t>
  </si>
  <si>
    <t>ANDREA CATHERINE CARDENAS ESPINOSA</t>
  </si>
  <si>
    <t>PRESTACIÓN DE SERVICIOS PROFESIONALES DE FORMA TEMPORAL EN ACTIVIDADES DEL PROYECTO DE AMPLIACIÓN DE MECANISMO DE FOMENTO DE LA EDUCACIÓN SUPERIOR EN LA ELABORACIÓN DE INFORMES FINANCIEROS PARA LOS DELEGADOS DE LA MINISTRA EN LOS CONSEJOS SUPERIORES Y/O DIRECTIVOS DE LAS INSTITUCIONES DE EDUCACIÓN SUPERIOR PÚBLICAS ASIGNADAS Y APOYAR LA RECOPILACIÓN Y ANÁLISIS DE LA INFORMACIÓN DEL SECTOR.</t>
  </si>
  <si>
    <t>CO1.PCCNTR.3262002</t>
  </si>
  <si>
    <t>SEBASTIAN MARIN LOAIZA</t>
  </si>
  <si>
    <t>CO1.PCCNTR.3275867</t>
  </si>
  <si>
    <t>MARIA CAMILA SANCHEZ GONZALEZ</t>
  </si>
  <si>
    <t>PRESTAR SERVICIOS PROFESIONALES TEMPORALES EN LA SUBDIRECCIÓN DE FOMENTO DE COMPETENCIAS DEL VEPBM, CON EL FIN DE ADELANTAR EL SEGUIMIENTO Y AFIANZAMIENTO DE LAS ESTRATEGIAS DE FORMACIÓN DE DIRECTIVOS DOCENTES</t>
  </si>
  <si>
    <t>CO1.PCCNTR.3275941</t>
  </si>
  <si>
    <t>MARIA PAULA VASQUEZ ARIZA</t>
  </si>
  <si>
    <t>PRESTAR SERVICIOS PROFESIONALES TEMPORALES EN LA SUBDIRECCIÓN DE FOMENTO DE COMPETENCIAS CON EL FIN DE APOYAR LA IMPLEMENTACIÓN DE LOS LINEAMIENTOS DE POLÍTICA DE INCLUSIÓN Y EQUIDAD EN LA EDUCACIÓN, EN LAS ENTIDADES TERRITORIALES CERTIFICADAS Y ESTABLECIMIENTOS EDUCATIVOS DEL PAÍS</t>
  </si>
  <si>
    <t>CO1.PCCNTR.3275922</t>
  </si>
  <si>
    <t>MARIA ALEJANDRA BERNAL GONZALEZ</t>
  </si>
  <si>
    <t>PRESTACIÓN DE SERVICIOS PROFESIONALES TEMPORALES CON EL FIN DE APOYAR EL FORTALECIMIENTO Y EL CUMPLIMIENTO DE LAS METAS CORRESPONDIENTES AL PROGRAMA NACIONAL DE BILINGÜISMO</t>
  </si>
  <si>
    <t>CO1.PCCNTR.3275769</t>
  </si>
  <si>
    <t>LADY MARCELA CASCAVITA CEDE A CLAUDIA YINETH PARRADO BELTRAN</t>
  </si>
  <si>
    <t>PRESTACIÓN DE SERVICIOS PROFESIONALES TEMPORALES EN LA ESTRUCTURACIÓN Y FORTALECIMIENTO TÉCNICO DE LOS PROGRAMAS A CARGO DE LA SUBDIRECCIÓN DE FOMENTO DE COMPETENCIAS DEL VEPBM</t>
  </si>
  <si>
    <t>CO1.PCCNTR.3275760</t>
  </si>
  <si>
    <t>JULIAN ARMANDO MOSQUERA MORENO</t>
  </si>
  <si>
    <t>PRESTACIÓN DE SERVICIOS PROFESIONALES TEMPORALES EN LA ESTRUCTURACIÓN, DESARROLLO Y FORTALECIMIENTO DE LOS PROGRAMAS Y PROYECTOS DEL GRUPO DE GESTIÓN INSTITUCIONAL DE LA SUBDIRECCIÓN DE FOMENTO DE COMPETENCIAS DEL VEPBM</t>
  </si>
  <si>
    <t>CO1.PCCNTR.3275737</t>
  </si>
  <si>
    <t>JOHN PAUL RAMIREZ RAMOS</t>
  </si>
  <si>
    <t>PRESTACIÓN DE SERVICIOS PROFESIONALES TEMPORALES EN LA SUBDIRECCIÓN DE FOMENTO DE COMPETENCIAS DEL VEPBM, CON EL FIN DE ADELANTAR EL SEGUIMIENTO TÉCNICO, ADMINISTRATIVO Y FINANCIERO A LOS DIFERENTES PROGRAMAS DE FORMACIÓN DOCENTE</t>
  </si>
  <si>
    <t>CO1.PCCNTR.3275813</t>
  </si>
  <si>
    <t>JOSE DARWIN SANGUINO VELEZ</t>
  </si>
  <si>
    <t>PRESTACIÓN DE SERVICIOS PROFESIONALES TEMPORALES RELACIONADOS CON LA GESTIÓN FINANCIERA EN LOS DIFERENTES PROGRAMAS Y PROCESOS DE LA SUBDIRECCIÓN DE FOMENTO DE COMPETENCIAS DEL VEPBM</t>
  </si>
  <si>
    <t>CO1.PCCNTR.3275433</t>
  </si>
  <si>
    <t>DIANA MARIA GARAVITO ESCOBAR</t>
  </si>
  <si>
    <t>PRESTACIÓN DE SERVICIOS PROFESIONALES TEMPORALES EN LA SUBDIRECCIÓN DE FOMENTO DE COMPETENCIAS DEL VEPBM, EN LA ESTRUCTURACIÓN Y SEGUIMIENTO DE LOS PROCESOS RELACIONADOS CON LA POLÍTICA DE INCLUSIÓN Y EQUIDAD EN LA EDUCACIÓN</t>
  </si>
  <si>
    <t>CO1.PCCNTR.3275565</t>
  </si>
  <si>
    <t>DIANA PAOLA SANDOVAL CARACAS</t>
  </si>
  <si>
    <t>PRESTACIÓN DE SERVICIOS PROFESIONALES TEMPORALES EN LA SUBDIRECCIÓN DE FOMENTO DE COMPETENCIAS DEL VEPBM, CON EL FIN DE ADELANTAR EL SEGUIMIENTO A LOS DIFERENTES PROYECTOS DEL PROGRAMA FORMACIÓN DOCENTE</t>
  </si>
  <si>
    <t>CO1.PCCNTR.3275515</t>
  </si>
  <si>
    <t>DIANA LORENA ALVAREZ MONTAÑA</t>
  </si>
  <si>
    <t>PRESTAR SERVICIOS PROFESIONALES TEMPORALES EN LA SUBDIRECCIÓN DE FOMENTO DE COMPETENCIAS DEL VEPBM EN EL SEGUIMIENTO A LOS DIFERENTES PROCESOS DE LA POLÍTICA DE INCLUSIÓN Y EQUIDAD EN LA EDUCACIÓN</t>
  </si>
  <si>
    <t>CO1.PCCNTR.3275263</t>
  </si>
  <si>
    <t>DEISY ALEJANDRA PACHECO ESTUPIÑAN</t>
  </si>
  <si>
    <t>PRESTAR SERVICIOS PROFESIONALES TEMPORALES EN LA SUBDIRECCIÓN DE FOMENTO DE COMPETENCIAS DEL VEPBM, CON EL FIN DE ORIENTAR LA IMPLEMENTACIÓN Y EJECUCIÓN DE LAS DIFERENTES ESTRATEGIAS DEL PLAN NACIONAL DE LECTURA Y ESCRITURA - PNLE CONFORME A LAS METAS ESTABLECIDAS EN EL PND</t>
  </si>
  <si>
    <t>CO1.PCCNTR.3275220</t>
  </si>
  <si>
    <t>CLEMENCIA ANGEL MORALES</t>
  </si>
  <si>
    <t>PRESTAR SERVICIOS PROFESIONALES TEMPORALES EN LA SUBDIRECCIÓN DE FOMENTO DE COMPETENCIAS DEL VEPBM, CON EL FIN DE HACER SEGUIMIENTO TÉCNICO Y FORTALECIMIENTO DE LOS PROGRAMAS, PROYECTOS Y LINEAMIENTOS DE LA POLÍTICA DE INCLUSIÓN Y EQUIDAD EN LA EDUCACIÓN</t>
  </si>
  <si>
    <t>CO1.PCCNTR.3275029</t>
  </si>
  <si>
    <t>CLAUDIA VICTORIA TELLEZ HERNANDEZ</t>
  </si>
  <si>
    <t>PRESTACIÓN DE SERVICIOS PROFESIONALES TEMPORALES EN LA SUBDIRECCIÓN DE FOMENTO DE COMPETENCIAS DEL VEPBM, CON EL FIN DE ACOMPAÑAR Y FORTALECER LOS DIFERENTES PROCESOS DEL EQUIPO DE PROGAMAS TRANSVERSALES, EN ESPECIAL, LO RELACIONADO CON LA EDUCACIÓN PARA LA SEXUALIDAD</t>
  </si>
  <si>
    <t>CO1.PCCNTR.3274285</t>
  </si>
  <si>
    <t>ALICIA MERCEDES SANTRICH REDONDO</t>
  </si>
  <si>
    <t>PRESTACIÓN DE SERVICIOS PROFESIONALES TEMPORALES, EN LA SUBDIRECCIÓN DE FOMENTO DE COMPETENCIAS DEL VEPBM, RELACIONADOS CON EL ACOMPAÑAMIENTO Y SEGUIMIENTO PEDAGÓGICO A LAS DIFERENTES ESTRATEGIAS DE LA DEPENDENCIA</t>
  </si>
  <si>
    <t>CO1.PCCNTR.3274364</t>
  </si>
  <si>
    <t>ANA MARIA VILLA ROJAS</t>
  </si>
  <si>
    <t>PRESTACIÓN DE SERVICIOS PROFESIONALES TEMPORALES RELACIONADOS CON LA GESTIÓN JURÍDICA DE LA SUBDIRECCIÓN DE FOMENTO DE COMPETENCIAS DEL VEPBM.</t>
  </si>
  <si>
    <t>CO1.PCCNTR.3274227</t>
  </si>
  <si>
    <t>JOSE ALEJANDRO VARGAS GALEANO</t>
  </si>
  <si>
    <t>PRESTACIÓN DE SERVICIOS PROFESIONALES TEMPORALES EN LA SUBDIRECCIÓN DE FOMENTO DE COMPETENCIAS DEL VEPBM, PARA EL ACOMPAÑAMIENTO PEDAGÓGICO EN LA ESTRUCTURACIÓN, DESARROLLO Y FORTALECIMIENTO DE LOS PROGRAMAS RELACIONADOS CON LA EDUCACIÓN PROPIA DE LOS GRUPOS ÉTNICOS</t>
  </si>
  <si>
    <t>CO1.PCCNTR.3274829</t>
  </si>
  <si>
    <t>CARLOS JAVIER AMAYA GONZALEZ</t>
  </si>
  <si>
    <t>PRESTAR SERVICIOS PROFESIONALES TEMPORALES LA IMPLEMENTACIÓN, FORTALECIMIENTO Y SEGUIMIENTO DE LAS DIFERENTES ESTRATEGIAS ESTABLECIDAS POR EL MEN RELACIONADAS CON EL PROGRAMA NACIONAL DE BILINGÜISMO</t>
  </si>
  <si>
    <t>CO1.PCCNTR.3274855</t>
  </si>
  <si>
    <t>CAROLINA PEDROZA BERNAL</t>
  </si>
  <si>
    <t>PRESTACIÓN DE SERVICIOS PROFESIONALES TEMPORALES, PARA LA ESTRUCTURACIÓN, SEGUIMIENTO Y ARTICULACIÓN DE LAS POLÍTICAS Y PROYECTOS ASOCIADOS A LAS METAS DE LA SUBDIRECCIÓN DE FOMENTO DE COMPETENCIAS DEL VEPBM</t>
  </si>
  <si>
    <t>CO1.PCCNTR.3260448</t>
  </si>
  <si>
    <t>MANOLO MONTOYA MERINO</t>
  </si>
  <si>
    <t>PRESTAR TEMPORALMENTE Y CON PLENA AUTONOMÍA ADMINISTRATIVA SERVICIOS PROFESIONALES EN EL ESTUDIO Y REVISION DE LOS TEMAS FINANCIEROS APOYANDO ASI AL CUMPLIMIENTO DE LOS OBJETIVOS INSTITUCIONALES</t>
  </si>
  <si>
    <t>CO1.PCCNTR.3275998</t>
  </si>
  <si>
    <t>URSULA MENA LOZANO</t>
  </si>
  <si>
    <t>PRESTACIÓN DE SERVICIOS PROFESIONALES TEMPORALES, EN LA SUBDIRECCIÓN DE FOMENTO DE COMPETENCIAS DEL VEPBM, PARA EL ACOMPAÑAMIENTO PEDAGÓGICO EN LA ESTRUCTURACIÓN, DESARROLLO Y FORTALECIMIENTO DE LOS PROGRAMAS RELACIONADOS CON LAS COMUNIDADES NEGRAS, AFROCOLOMBIANAS, RAIZALES Y PALENQUERAS</t>
  </si>
  <si>
    <t>CO1.PCCNTR.3276328</t>
  </si>
  <si>
    <t>SANDRA PATRICIA BUSTOS BUSTOS</t>
  </si>
  <si>
    <t>PRESTACIÓN DE SERVICIOS PROFESIONALES TEMPORALES EN LA SUBDIRECCIÓN DE FOMENTO DE COMPETENCIAS DEL VEPBM, CON EL FIN DE ADELANTAR EL SEGUIMIENTO PEDAGÓGICO A LOS DIFERENTES PROYECTOS DEL PLAN NACIONAL DE LECTURA Y ESCRITURA -PNLE</t>
  </si>
  <si>
    <t>CO1.PCCNTR.3275951</t>
  </si>
  <si>
    <t>MARIVEL REINA LEAL CEDE A JENNIFER ANDREA FAJARDO VASQUEZ</t>
  </si>
  <si>
    <t>PRESTACIÓN DE SERVICIOS PROFESIONALES TEMPORALES EN EL SEGUIMIENTO A LAS DIFERNTES ESTRATEGIAS DEL PROGRAMA NACIONAL DE BILINGÜISMO</t>
  </si>
  <si>
    <t>CO1.PCCNTR.3275963</t>
  </si>
  <si>
    <t>MAYDA KARINA ULLOA ARCILA CEDE A GABRIELA POMES TRUJILLO</t>
  </si>
  <si>
    <t>PRESTACIÓN DE SERVICIOS PROFESIONALES TEMPORALES EN LA SUBDIRECCIÓN DE FOMENTO DE COMPETENCIAS DEL VEPBM, RELACIONADOS CON LA PLANIFICACIÓN ADMINISTRATIVA Y OPERATIVA DE LOS PROGRAMAS Y DIFERENTES PROCESOS DE LA DEPENDENCIA</t>
  </si>
  <si>
    <t>CO1.PCCNTR.3311668</t>
  </si>
  <si>
    <t>GINA VILLALBA URBINA</t>
  </si>
  <si>
    <t>CO1.PCCNTR.3311631</t>
  </si>
  <si>
    <t>ERIKA MILEYDY MONROY ORTEGA</t>
  </si>
  <si>
    <t>PRESTAR SERVICIOS PROFESIONALES DE CARÁCTER TEMPORAL PARA APOYAR A LA SUBDIRECCIÓN DE ASEGURAMIENTO DE LA CALIDAD DE LA EDUCACIÓN SUPERIOR EN LA ATENCIÓN Y TRÁMITE DE FORMA OPORTUNA DE LAS SOLICITUDES RELATIVAS AL TRÁMITE DE CONVALIDACIÓN DE TÍTULOS DE EDUCACIÓN SUPERIOR OBTENIDOS EN EL EXTERIOR.</t>
  </si>
  <si>
    <t>CO1.PCCNTR.3310603</t>
  </si>
  <si>
    <t>DELANY TATIANA DE LA ROSA MIER CEDE A ANA MARIA MONTERO CALDAS</t>
  </si>
  <si>
    <t>CO1.PCCNTR.3310769</t>
  </si>
  <si>
    <t>DIANA ANGELICA ROBLEDO MONTERO</t>
  </si>
  <si>
    <t>CO1.PCCNTR.3309984</t>
  </si>
  <si>
    <t>MAYRA ALEJANDRA ANGARITA MIER</t>
  </si>
  <si>
    <t>PRESTAR SERVICIOS PROFESIONALES DE CARÁCTER TEMPORAL PARA ACOMPAÑAR, ORIENTAR Y ASISTIR A LA SUBDIRECCIÓN DE ASEGURAMIENTO DE LA CALIDAD DE LA EDUCACIÓN SUPERIOR EN TEMAS RELACIONADOS CON REGISTROS CALIFICADOS.</t>
  </si>
  <si>
    <t>CO1.PCCNTR.3308768</t>
  </si>
  <si>
    <t>MARTHA SOFIA SERRANO CORREDOR</t>
  </si>
  <si>
    <t>PRESTAR SERVICIOS PROFESIONALES DE FORMA TEMPORAL PARA REALIZAR LA REVISION, ANALISIS Y MEJORA DE LOS DIFERENTES DOCUMENTOS NECESARIOS PARA EL CIERRE DEL PERIODO O CUATRIENIO MINISTERIAL REFERENTES A LA EJECUCIÓN DE POLITICAS, ESTRATEGIAS OBJETIVOS Y METAS EDUCATIVAS, ASÍ COMO LA RENDICION DE CUENTAS RESULTANTES DEL DESARROLLO DE LA AGENDA MINISTERIAL.</t>
  </si>
  <si>
    <t>CO1.PCCNTR.3306659</t>
  </si>
  <si>
    <t>LUZ ANDREA VALBUENA UMBARILA</t>
  </si>
  <si>
    <t>PRESTAR SERVICIOS PROFESIONALES DE FORMA TEMPORAL PARA EL APOYO EN LA IDENTIFICACIÓN DE ACCIONES EN LAS IES DIRIGIDAS A MITIGAR LOS RIESGOS DE DESERCIÓN DE LOS ESTUDIANTES DE GENERACIÓN E, QUE PERMITA DEFINIR RUTAS DE ACOMPAÑAMIENTO PARA LA PROMOCIÓN DE LA PARTICIPACIÓN DE LOS ESTUDIANTES EN LAS ESTRATEGIAS DE BIENESTAR UNIVERSITARIO, PERMANENCIA Y GRADUACIÓN.</t>
  </si>
  <si>
    <t>CO1.PCCNTR.3302780</t>
  </si>
  <si>
    <t>ALEXANDRA NIAMPIRA MORENO</t>
  </si>
  <si>
    <t xml:space="preserve">PRESTAR SERVICIOS PROFESIONALES DE MANERA TEMPORAL PARA LA PLANEACIÓN, IMPLEMENTACIÓN Y SEGUIMIENTO DE ESTRATEGIAS PARA EL FORTALECIMIENTO DE LA GESTIÓN DE LA COBERTURA Y LA EDUCACIÓN INICIAL EN EL MARCO DE LA ATENCIÓN INTEGRAL CON ÉNFASIS EN RURALIDAD </t>
  </si>
  <si>
    <t>CO1.PCCNTR.3302325</t>
  </si>
  <si>
    <t>LUISA FERNANDA ROMERO RIOS</t>
  </si>
  <si>
    <t xml:space="preserve">PRESTAR SERVICIOS PROFESIONALES DE MANERA TEMPORALPARA REALIZAR EL SOPORTE Y LOS PROCESOS DE CARGUE, PROCESAMIENTO, ANÁLISIS DE DATOS Y ACTUALIZACIÓN DE LOS SISTEMAS DE INFORMACIÓN RELACIONADOS CON LA POLÍTICA DE PRIMERA INFANCIA </t>
  </si>
  <si>
    <t>CO1.PCCNTR.3303106</t>
  </si>
  <si>
    <t>WALTER STEAK OSORIO RODRIGUEZ</t>
  </si>
  <si>
    <t>PRESTAR SERVICIOS PROFESIONALES DE MANERA TEMPORAL PARA LA PLANEACIÓN, IMPLEMENTACIÓN Y SEGUIMIENTO DE ESTRATEGIAS PARA EL FORTALECIMIENTO DE LA EDUCACIÓN INICIAL EN EL MARCO DE LA ATENCIÓN INTEGRAL, EN LAS ENTIDADES TERRITORIALES CERTIFICADAS EN EDUCACIÓN</t>
  </si>
  <si>
    <t>CO1.PCCNTR.3301923</t>
  </si>
  <si>
    <t>NISME YURANY PINEDA BAEZ</t>
  </si>
  <si>
    <t xml:space="preserve">PRESTAR SERVICIOS PROFESIONALES DE MANERA TEMPORAL PARA ORIENTAR LA IMPLEMENTACIÓN DE PROCESOS RELACIONADOS CON LA GENERACIÓN DE CONOCIMIENTO Y EVALUACIÓN DE LA CALIDAD DE LA EDUCACIÓN INICIAL Y PREESCOLAR EN EL MARCO DE LA ATENCIÓN INTEGRAL </t>
  </si>
  <si>
    <t>CO1.PCCNTR.3298616</t>
  </si>
  <si>
    <t>VIVIANA CAROLINA OSORIO RODRIGUEZ</t>
  </si>
  <si>
    <t xml:space="preserve">PRESTAR SERVICIOS PROFESIONALES DE MANERA TEMPORAL PARA FORTALECER LA GENERACIÓN DE EXPERIENCIAS Y AMBIENTES PEDAGÓGICOS EN LA EDUCACIÓN INICIAL Y PREESCOLAR </t>
  </si>
  <si>
    <t>CO1.PCCNTR.3319879</t>
  </si>
  <si>
    <t>PATRICIA INES GOMEZ MARTINEZ</t>
  </si>
  <si>
    <t>PRESTACIÓN DE SERVICIOS PROFESIONALES DE FORMA TEMPORAL PARA ATENDER LAS ACCIONES NECESARIAS PARA EL DESARROLLO DE ASISTENCIAS TECNICAS A CARGO DE LA DIRECCIÓN DE FORTALECIMIENTO A LA GESTIÓN TERRITORIAL DIRIGIDAS ENTIDADES TERRITORIALES Y REALIZAR EL SEGUIMIENTO A LOS COMPROMISOS QUE SE GENEREN EN LAS MISMAS.</t>
  </si>
  <si>
    <t>CO1.PCCNTR.3301117</t>
  </si>
  <si>
    <t>NATHALY MOLANO DIAZ</t>
  </si>
  <si>
    <t>PRESTAR SERVICIOS PROFESIONALES DE MANERA TEMPORAL PARA LA IMPLEMENTACIÓN DE PROCESOS DE FORMACIÓN Y FORTALECIMIENTO DE LA EDUCACIÓN INICIAL EN EL MARCO DE LA ATENCIÓN INTEGRAL</t>
  </si>
  <si>
    <t>CO1.PCCNTR.3301503</t>
  </si>
  <si>
    <t xml:space="preserve">SHADY IBETH ROZO ROJAS </t>
  </si>
  <si>
    <t>PRESTAR SERVICIOS PROFESIONALES DE MANERA TEMPORAL PARA ORIENTAR LA ESTRUCTURACIÓN, IMPLEMENTACIÓN Y SEGUIMIENTO DE ACCIONES ASOCIADAS A LA IMPLEMENTACIÓN DE LA POLÍTICA EDUCATIVA PARA LA PRIMERA INFANCIA</t>
  </si>
  <si>
    <t>CO1.PCCNTR.3310547</t>
  </si>
  <si>
    <t>MARIA XIMENA BOHORQUEZ RAMIREZ</t>
  </si>
  <si>
    <t>PRESTAR SERVICIOS PROFESIONALES DE MANERA TEMPORAL PARA LA ORIENTACIÓN EN LOS ASUNTOS NORMATIVOS Y JURÍDICOS ASOCIADOS A LA IMPLEMENTACIÓN DE LA POLÍTICA EDUCATIVA PARA LA PRIMERA INFANCIA</t>
  </si>
  <si>
    <t>CO1.PCCNTR.3310744</t>
  </si>
  <si>
    <t>FLOR ANGELA PELAEZ GUARIN</t>
  </si>
  <si>
    <t xml:space="preserve">PRESTAR SERVICIOS PROFESIONALES DE MANERA TEMPORAL PARA FORTALECER LOS PROCESOS PEDAGÓGICOS EN LA EDUCACIÓN INICIAL Y PREESCOLAR </t>
  </si>
  <si>
    <t>CO1.PCCNTR.3301140</t>
  </si>
  <si>
    <t xml:space="preserve">AMALIA PEÑA RUSSI	</t>
  </si>
  <si>
    <t>PRESTAR SERVICIOS PROFESIONALES DE MANERA TEMPORAL PARA ORIENTAR LA PLANEACIÓN ESTRATÉGICA Y EL SEGUIMIENTO A LA GESTIÓN DE LA POLÍTICA EDUCATIVA EN PRIMERA INFANCIA EN EL MARCO DE LA ATENCIÓN INTEGRAL</t>
  </si>
  <si>
    <t>CO1.PCCNTR.3301579</t>
  </si>
  <si>
    <t>DIANA MILENA TRUJILLO MAHECHA</t>
  </si>
  <si>
    <t xml:space="preserve">PRESTAR SERVICIOS PROFESIONALES DE MANERA TEMPORAL PARA EL FORTALECIMIENTO PEDAGÓGICO DE LA EDUCACIÓN INICIAL Y PREESCOLAR EN EL MARCO DE LA ATENCIÓN INTEGRAL </t>
  </si>
  <si>
    <t>CO1.PCCNTR.3327721</t>
  </si>
  <si>
    <t>NATALIA CONSTANZA CORTES MATEUS</t>
  </si>
  <si>
    <t>PRESTACIÓN DE SERVICIOS TEMPORALES PROFESIONALES EN LA DIRECCIÓN DE CALIDAD PARA LA EDUCACIÓN PREESCOLAR, BÁSICA Y MEDIA EN LA ESTRUCTURACIÓN DE DOCUMENTOS CONTRACTUALES Y REVISIÓN DE RESPUESTAS A ORGANISMOS DE CONTROL</t>
  </si>
  <si>
    <t>CO1.PCCNTR.3328690</t>
  </si>
  <si>
    <t>GLORIA PATRICIA ZAPATA RESTREPO</t>
  </si>
  <si>
    <t>PRESTAR SERVICIOS PROFESIONALES TEMPORALES ESTRUCTURANDO E IMPLEMENTANDO LAS ESTRATEGIAS PEDAGÓGICAS QUE FORTALECZCAN LAS COMPETENCIAS EN EL AREA EDUCACIÓN ARTÍSTICA Y CULTURAL, ASÍ COMO LA VALIDACIÓN DE MATERIAL EDUCATIVO Y CREACIÓN DE HERRAMIENTAS DE EVALUACIÓN RELACIONADAS CON LAS FUNCIONES DE LA DEPENDENCIA</t>
  </si>
  <si>
    <t>CO1.PCCNTR.3326088</t>
  </si>
  <si>
    <t>GIOVANNI ALBERTO CORTES RAMIREZ</t>
  </si>
  <si>
    <t>PRESTACIÓN DE SERVICIOS PROFESIONALES DE MANERA TEMPORAL EN LA OFICINA ASESORA JURÍDICA, PARA REALIZAR ACTIVIDADES JURIDICAS PARA LA ATENCIÓN DE REQUERIMIENTOS DE ENTES DE CONTROL Y DEPENDENCIAS DEL MINSITERIO DE EDUCACIÓN Y ACTIVIDADES RELACIONADAS CON PROCESOS DISCIPLINARIOS EN CONTRA DE LOS MIEMBROS DEL COMITE DE CONCILIAICIÓN DEL MEN.</t>
  </si>
  <si>
    <t>CO1.PCCNTR.3328089</t>
  </si>
  <si>
    <t>IVONNE STEPHANIE SUAREZ GARCIA</t>
  </si>
  <si>
    <t>PRESTACIÓN DE SERVICIOS PROFESIONALES TEMPORALES EN LA DIRECCIÓN DE CALIDAD PARA LA EDUCACIÓN, PREESCOLAR, BÁSICA Y MEDIA EN LA ESTRUCTURACIÓN Y SEGUIMIENTO A LA IMPLEMENTACIÓN DE LAS ESTRATEGIAS Y ACCIONES DE LA DEPENDENCIA</t>
  </si>
  <si>
    <t>CO1.PCCNTR.3321304</t>
  </si>
  <si>
    <t>EDGAR AUGUSTO MAYORGA MORA</t>
  </si>
  <si>
    <t xml:space="preserve">PRESTAR SERVICIOS PROFESIONALES CON CARÁCTER TEMPORAL PARA RECOPILAR, DEPURAR UNIFICAR Y DISPONER LA INFORMACIÓN RESULTANTE DE LOS PROCEDIMIENTOS QUE CONFORMAN EL PROCESO DE GESTIÓN ADMINISTRATIVA </t>
  </si>
  <si>
    <t>CO1.PCCNTR.3317415</t>
  </si>
  <si>
    <t>LUISA ALEJANDRA MARTINEZ TOVAR</t>
  </si>
  <si>
    <t xml:space="preserve">PRESTAR SERVICIOS PROFESIONALES DE CARÁCTER TEMPORAL PARA GESTIONAR INTEGRALMENTE LAS COMISIONES DE SERVICIOS RADICADAS A LA SUBDIRECCIÓN DE GESTIÓN ADMINISTRATIVA </t>
  </si>
  <si>
    <t>CO1.PCCNTR.3302719</t>
  </si>
  <si>
    <t>JEFERSON CAMILO SANCHEZ LOPEZ</t>
  </si>
  <si>
    <t xml:space="preserve">PRESTAR SERVICIOS PROFESIONALES DE MANERA TEMPORAL PARA REALIZAR EL SOPORTE Y LOS PROCESOS DE CARGUE, PROCESAMIENTO, ANÁLISIS DE DATOS Y ACTUALIZACIÓN DE LOS SISTEMAS DE INFORMACIÓN RELACIONADOS CON LA POLÍTICA DE PRIMERA INFANCIA </t>
  </si>
  <si>
    <t>CO1.PCCNTR.3317931</t>
  </si>
  <si>
    <t>EDNA YURANY PUERTO SANTAMARIA</t>
  </si>
  <si>
    <t xml:space="preserve">PRESTACION DE SERVICIOS PROFESIONALES DE CARÁCTER TEMPORAL PARA ATENDER JURIDICAMENTE LOS TEMAS DE BIENES INMUEBLES DEL MINISTERIO DE EDUCACIÓN NACIONAL A CARGO DE LA SUBDIRECCIÓN DE GESTION ADMINISTRATIVA Y LOS ASUNTOS CONTRACTUALES DE LOS EQUIPOS INTERNOS DE TRABAJO DESIGNADOS. </t>
  </si>
  <si>
    <t>CO1.PCCNTR.3297361</t>
  </si>
  <si>
    <t>VIVIANNE ANDREA GUTIERREZ RINCON</t>
  </si>
  <si>
    <t xml:space="preserve">PRESTAR SERVICIOS PROFESIONALES DE MANERA TEMPORAL PARA LA IMPLEMENTACIÓN DE ACCIONES ORIENTADAS AL POSICIONAMIENTO DE LA ALIANZA FAMILIA Y ESCUELA DESDE LA EDUCACIÓN INICIAL. </t>
  </si>
  <si>
    <t>CO1.PCCNTR.3321321</t>
  </si>
  <si>
    <t>EDMA MARITZA REAL SALINAS</t>
  </si>
  <si>
    <t xml:space="preserve">PRESTAR SERVICIOS PROFESIONALES CON CARÁCTER TEMPORAL PARA REALIZAR EL REPORTE Y SEGUIMIENTO DE ACTIVIDADES A CARGO DE LA SUBDIRECCION DE GESTION ADMINISTRATIVA EN LO RELACIONADO CON LOS AVANCES EN LAS POLÍTICAS DEL MODELO INTEGRADO DE PLANEACIÓN Y GESTIÓN (MIPG), EL SISTEMA INTEGRADO DE GESTIÓN SIG Y SUS MODELOS REFERENCIALES: GESTIÓN AMBIENTAL, GESTIÓN DE CALIDAD. </t>
  </si>
  <si>
    <t>CO1.PCCNTR.3321436</t>
  </si>
  <si>
    <t>KAREN LORAINY QUIROGA QUIROGA</t>
  </si>
  <si>
    <t xml:space="preserve">PRESTAR SERVICIOS PROFESIONALES DE CARÁCTER TEMPORAL PARA REALIZAR LA GESTION DE COMISIONES Y EXPEDICION DE TIQUETES SOLICITADOS A LA SUBDIRECCIÓN DE GESTIÓN ADMINISTRATIVA. </t>
  </si>
  <si>
    <t>CO1.PCCNTR.3322303</t>
  </si>
  <si>
    <t>MARTHA ELENA HERRERA CIFUENTES</t>
  </si>
  <si>
    <t>PRESTACION DE SERVICIOS PROFESIONALES DE FORMA TEMPORAL PARA REALIZAR ACOMPANAMIENTO Y ASISTENCIA TERRITORIAL A LAS SECRETARIAS DE EDUCACION QUE LE CORRESPONDAN, EN PROCURA DE FORTALECER UNA GESTIÓN EDUCATIVA INTEGRAL</t>
  </si>
  <si>
    <t>CO1.PCCNTR.3319283</t>
  </si>
  <si>
    <t>DIANA PAOLA LONDOÑO LOAIZA</t>
  </si>
  <si>
    <t>PRESTACIÓN DE SERVICIOS PROFESIONALES DE MANERA TEMPORAL, PARA CONSOLIDAR LA INFORMACIÓN REQUERIDA POR LOS ENTES DE CONTROL, RESPUESTAS A LAS ACCIONES DE TUTELA, DEFENSA JUDICIAL Y LO RELACIONADO CON LOS BONOS PENSIONALES DEL MINISTERIO DE EDUCACIÓN NACIONAL.</t>
  </si>
  <si>
    <t>CO1.PCCNTR.3307470</t>
  </si>
  <si>
    <t>INGRID TATIANA ESCOBAR CORAL</t>
  </si>
  <si>
    <t>CO1.PCCNTR.3318190</t>
  </si>
  <si>
    <t>OSCAR MATEO JIMENEZ TELLEZ</t>
  </si>
  <si>
    <t>PRESTAR SERVICIOS PROFESIONALES DE FORMA TEMPORAL PARA APOYAR ACTIVIDADES DE CARACTER JURÍDICO Y ADMINISTRATIVAS DE LA DIRECCIÓN DE FOMENTO DE LA EDUCACION SUPERIOR RELACIONADO CON PROYECTOS DE LEY, DERECHOS DE PETICIÓN, ACTOS ADMINISTRATIVOS, CONVOCATORIAS, RESPUESTA TÉCNICAS Y ELABORACIÓN DE INSUMOS PARA LOS DISTINTOS REQUERIMIENTOS</t>
  </si>
  <si>
    <t>CO1.PCCNTR.3330791</t>
  </si>
  <si>
    <t>LUISA FERNANDA ZAPATA RODRIGUEZ</t>
  </si>
  <si>
    <t>PRESTACIÓN DE SERVICIOS PROFESIONALES DE FORMA TEMPORAL EN LA EJECUCIÓN Y SEGUIMIENTO DE LAS ACCIONES ENCAMINADAS AL FORTALECIMIENTO DE PROCESOS DE FORMACIÓN INDÍGENA INTERCULTURAL, PROMOCIÓN DE LA EQUIDAD DE GÉNERO Y ACCIONES ÉTNICAS DIFERENCIALES PARA COMUNIDADES NARP Y ROOM.</t>
  </si>
  <si>
    <t>CO1.PCCNTR.3330662</t>
  </si>
  <si>
    <t>DANNY MAURICIO SUAREZ MORALES</t>
  </si>
  <si>
    <t>PRESTAR SERVICIOS PROFESIONALES DE CARÁCTER TEMPORAL PARA APOYAR A LA SUBDIRECCIÓN DE ASEGURAMIENTO DE LA CALIDAD DE LA EDUCACIÓN SUPERIOR EN LA REVISIÓN DE LOS PROYECTOS DE RESPUESTA A LAS SOLICITUDES INTERNAS Y EXTERNAS Y ACTOS ADMINISTRATIVOS ASOCIADOS A LA CONVALIDACIÓN DE TÍTULOS DE EDUCACIÓN SUPERIOR.</t>
  </si>
  <si>
    <t>CO1.PCCNTR.3331034</t>
  </si>
  <si>
    <t>JOSE ALFREDO BARON BECERRA</t>
  </si>
  <si>
    <t>PRESTAR SERVICIOS PROFESIONALES DE CARÁCTER TEMPORAL Y DE ORDEN JURÍDICO DENTRO DE LOS PROCESOS DE REGISTRO CALIFICADO QUE SE ENCUENTRAN A CARGO DE LA SUBDIRECCIÓN DE ASEGURAMIENTO DE LA CALIDAD DE LA EDUCACIÓN SUPERIOR.</t>
  </si>
  <si>
    <t>CO1.PCCNTR.3329736</t>
  </si>
  <si>
    <t>MARCEL CAMILO CEPEDA JIMENEZ</t>
  </si>
  <si>
    <t>CO1.PCCNTR.3330208</t>
  </si>
  <si>
    <t xml:space="preserve">RENE ALEJANDRO MEDINA ACOSTA	</t>
  </si>
  <si>
    <t>CO1.PCCNTR.3329193</t>
  </si>
  <si>
    <t>LUCILA MARIA CALDERON GUACANEME</t>
  </si>
  <si>
    <t>PRESTAR SERVICIOS PROFESIONALES DE CARÁCTER TEMPORAL PARA APOYAR A LA SUBDIRECCIÓN DE ASEGURAMIENTO DE LA CALIDAD DE LA EDUCACIÓN SUPERIOR EN EL DESARROLLO DE LAS ACTIVIDADES RELACIONADAS CON LA CONVALIDACIÓN DE TÍTULOS DE EDUCACIÓN SUPERIOR OBTENIDOS EN EL EXTERIOR, ASÍ COMO ATENDER DE FORMA OPORTUNA LAS ACCIONES DE TUTELA RELACIONADAS CON EL TRÁMITE DE CONVALIDACIONES.</t>
  </si>
  <si>
    <t>CO1.PCCNTR.3319658</t>
  </si>
  <si>
    <t>ANGELA MARIA OCHOA SALAZAR</t>
  </si>
  <si>
    <t>PRESTACIÓN DE SERVICIOS PROFESIONALES DE FORMA TEMPORAL PARA ORIENTAR Y ARTICULAR CON LAS SUBDIRECCIONES LAS ACCIONES NECESARIAS PARA FORTALECER LA GESTION EDUCATIVA DE LAS SECRETARIAS DE EDUCACION.</t>
  </si>
  <si>
    <t>CO1.PCCNTR.3349070</t>
  </si>
  <si>
    <t>NIDIA YANETH BARRIOS TOVAR</t>
  </si>
  <si>
    <t>CO1.PCCNTR.3346477</t>
  </si>
  <si>
    <t>MARCELA PATRICIA ROMERO MARTINEZ</t>
  </si>
  <si>
    <t>PRESTACIÓN DE SERVICIOS PROFESIONALES DE FORMA TEMPORAL PARA DESARROLLAR ACTIVIDADES DE FISCALIZACIÓN DE LOS APORTES PARAFISCALES CONTEMPLADOS EN LA LEY 21 DE 1982.</t>
  </si>
  <si>
    <t>CO1.PCCNTR.3349116</t>
  </si>
  <si>
    <t>ALBA MERY CHAPARRO LOPEZ</t>
  </si>
  <si>
    <t>CO1.PCCNTR.3346516</t>
  </si>
  <si>
    <t>MARINA ZAMBRANO CARDENAS</t>
  </si>
  <si>
    <t>CO1.PCCNTR.3345792</t>
  </si>
  <si>
    <t>ROSALBA TRIANA HERRERA</t>
  </si>
  <si>
    <t>CO1.PCCNTR.3346191</t>
  </si>
  <si>
    <t>BIBIANA GERTRUDIS LOZANO SANCHEZ</t>
  </si>
  <si>
    <t>CO1.PCCNTR.3346860</t>
  </si>
  <si>
    <t>ELIANA MARCELA SILVA LOPEZ</t>
  </si>
  <si>
    <t>PRESTACIÓN DE SERVICIOS PROFESIONALES DE FORMA TEMPORAL PARA DESARROLLAR ACTIVIDADES DE TIPO LEGAL EN EL PROCESO DE RECAUDO Y CARTERA DE LOS INGRESOS PROPIOS DE LA ENTIDAD.</t>
  </si>
  <si>
    <t>CO1.PCCNTR.3346439</t>
  </si>
  <si>
    <t>AMIRA YANETH RODRIGUEZ HOLGUIN CEDE A MIGUEL ANGEL RUBIANO DIAZ</t>
  </si>
  <si>
    <t>CO1.PCCNTR.3344076</t>
  </si>
  <si>
    <t>PAULA ANDREA TOVAR AREVALO</t>
  </si>
  <si>
    <t>PRESTACIÓN DE SERVICIOS DE APOYO OPERATIVO Y ADMINISTRATIVO DE FORMA TEMPORAL PARA REALIZAR ACTIVIDADES RELACIONADAS CON LA GESTIÓN DE PAGOS PRESUPUESTALES Y NO PRESUPUESTALES Y LA GENERACIÓN DE INFORMACIÓN RESPECTO A LA GESTIÓN DE TESORERÍA.</t>
  </si>
  <si>
    <t>CO1.PCCNTR.3344030</t>
  </si>
  <si>
    <t>HECTOR EDUARDO VARELA ROMERO</t>
  </si>
  <si>
    <t>PRESTACIÓN DE SERVICIOS PROFESIONALES DE FORMA TEMPORAL PARA ELABORAR LA ESTRUCTURACIÓN DE INDICADORES Y REALIZAR LA EVALUACIÓN FINANCIERA Y ORGANIZACIONAL DE LOS PROCESOS CONTRACTUALES DE LA ENTIDAD, ASÍ COMO REALIZAR LA ASISTENCIA TÉCNICA Y EL SEGUIMIENTO A LOS INDICADORES Y METAS A CARGO DE LA SUBDIRECCIÓN DE GESTIÓN FINANCIERA.</t>
  </si>
  <si>
    <t>CO1.PCCNTR.3343577</t>
  </si>
  <si>
    <t>IVAN DARIO ANDRADE LOPEZ</t>
  </si>
  <si>
    <t>PRESTACIÓN DE SERVICIOS PROFESIONALES DE FORMA TEMPORAL PARA DESARROLLAR ACTIVIDADES RELACIONADAS CON EL REGISTRO Y CONTROL DE LOS PROCESOS DE EMBARGOS REALIZADAS A LAS CUENTAS BANCARIAS DE LA ENTIDAD Y EL REGISTRO DE OPERACIONES FINANCIERAS A CARGO DE LA TESORERÍA.</t>
  </si>
  <si>
    <t>CO1.PCCNTR.3347528</t>
  </si>
  <si>
    <t>GERMAN ANDRES URREGO SABOGAL</t>
  </si>
  <si>
    <t>CO1.PCCNTR.3321631</t>
  </si>
  <si>
    <t xml:space="preserve">JUANITA LLERAS MEJIA </t>
  </si>
  <si>
    <t xml:space="preserve">PRESTACIÓN DE SERVICIOS PROFESIONALES DE CARACTER TEMPORAL PARA GESTIONAR LAS ACTIVIDADES QUE REQUIEREN LOS CONTRATOS DE MANTENIMIENTO PREVENTIVO Y CORRECTIVO A LA INFRAESTRUCTURA Y EQUIPOS DEL MINISTERIO DE EDUCACIÓN NACIONAL JUNTO A LAS ACTIVIDADES ADMINISTRATIVAS DE GESTION INTERNA. </t>
  </si>
  <si>
    <t>CO1.PCCNTR.3321370</t>
  </si>
  <si>
    <t>NELSY ROCIO ROJAS FUQUEN</t>
  </si>
  <si>
    <t xml:space="preserve">PRESTAR SERVICIOS PROFESIONALES CON CARACTER TEMPORAL PARA ANALIZAR Y ACTUALIZAR LA INFORMACIÓN DE LOS MODULOS DE ADMINISTRACIÓN Y CONTROL DE INVENTARIOS DEL SISTEMA DE INFORMACIÓN ERP-SAP, EN EL MARCO DEL PROCEDIMIENTO GESTIÓN DE RECURSOS FÍSCOS A CARGO DE LA SUBDIRECCIÓN DE GESTIÓN ADMINISTRATIVA. </t>
  </si>
  <si>
    <t>CO1.PCCNTR.3348402</t>
  </si>
  <si>
    <t>G &amp; A ASOCIADOS SAS</t>
  </si>
  <si>
    <t>PRESTACIÓN DE SERVICIOS PROFESIONALES DE MANERA TEMPORAL PARA ELABORAR LOS ESTUDIOS JURÍDICOS DE ACCIÓN DE REPETICIÓN PARA SU PRESENTACIÓN AL COMITÉ DE CONCILIACIÓN, CONFORME A LOS LINEAMIENTOS ESTABLECIDOS POR EL MINISTERIO DE EDUCACIÓN NACIONAL</t>
  </si>
  <si>
    <t>CO1.PCCNTR.3361072</t>
  </si>
  <si>
    <t>WALESKA INDIRA TRUJILLO ARANGO</t>
  </si>
  <si>
    <t>PRESTACIÓN DE SERVICIOS PROFESIONALES DE MANERA TEMPORAL PARA EL DISEÑO E IMPLEMENTACIÓN DE ESTRATEGIAS DE PLANEACIÓN, GESTIÓN Y SEGUIMIENTO A LA JORNADA ÚNICA EN LAS SECRETARÍAS DE EDUCACIÓN Y ESTABLECIMIENTOS EDUCATIVOS.</t>
  </si>
  <si>
    <t>CO1.PCCNTR.3360848</t>
  </si>
  <si>
    <t>JUAN CAMILO APONTE MARTINEZ</t>
  </si>
  <si>
    <t>PRESTACIÓN DE SERVICIOS PROFESIONALES DE CARÁCTER TEMPORAL PARA BRINDAR ASISTENCIA TÉCNICA EN LA IMPLEMENTACIÓN DE LA JORNADA ÚNICA, EL FORTALECIMIENTO DE LA GESTIÓN DEL PROGRAMA Y LA ARTICULACIÓN INTERSECTORIAL EN LAS SECRETARÍAS DE EDUCACIÓN Y EN LOS ESTABLECIMIENTOS EDUCATIVOS.</t>
  </si>
  <si>
    <t>CO1.PCCNTR.3361860</t>
  </si>
  <si>
    <t>FERNEY ANTONIO LOAIZA ACEVEDO</t>
  </si>
  <si>
    <t>PRESTACION DE SERVICIOS PROFESIONALES DE FORMA TEMPORAL EN LA SUBDIRECCIN DE RECURSOS HUMANOS DEL SECTOR EDUCATIVO PARA REALIZAR SEGUIMIENTO Y ORIENTACIN EN LA ADMINISTRACIN DEL RECURSO HUMANO DE LOS ESTABLECIMIENTOS EDUCATIVOS OFICIALES DE LAS ENTIDADES TERRITORIALES CERTIFICADAS</t>
  </si>
  <si>
    <t>CO1.PCCNTR.3361697</t>
  </si>
  <si>
    <t>ANDRES FERNANDO AREVALO BASTIDAS</t>
  </si>
  <si>
    <t>PRESTACIÓN DE SERVICIOS PROFESIONALES DE FORMA TEMPORAL EN LA SUBDIRECCIÓN DE RECURSOS HUMANOS DEL SECTOR EDUCATIVO, PARA LA CONSOLIDACIÓN Y ANÁLISIS DE LA INFORMACIÓN RELACIONADA CON PRESTACIONES SOCIALES DEL PERSONAL DOCENTE, INCLUIDO EL CONTRATO DE FIDUCIA DEL FOMAG</t>
  </si>
  <si>
    <t>CO1.PCCNTR.3361161</t>
  </si>
  <si>
    <t>LESNEY JESUS CASTAÑEDA VALENCIA</t>
  </si>
  <si>
    <t xml:space="preserve">PRESTACION DE SERVICIOS PROFESIONALES PARA ORIENTAR A LA SUBDIRECCIN DE RECURSOS HUMANOS DEL SECTOR EDUCATIVO, EN LOS TEMAS REFERENTES A LOS CONCURSOS DE MRITOS ADELANTADOS PARA PROVEER VACANTES DEFINITIVAS, ESCALAFN Y EVALUACIN DE DESEMPEO EN EL SISTEMA ESPECIAL DE CARRERA DOCENTE. </t>
  </si>
  <si>
    <t>CO1.PCCNTR.3361519</t>
  </si>
  <si>
    <t>JORGE HERNAN YANES MERCHAN</t>
  </si>
  <si>
    <t>PRESTACION DE SERVICIOS PROFESIONALES DE FORMA TEMPORAL EN LA SUBDIRECCIN DE RECURSOS HUMANOS DEL SECTOR EDUCATIVO PARA REALIZAR SEGUIMIENTO EN LA ADMINISTRACIN DEL RECURSO HUMANO DE LOS ESTABLECIMIENTOS EDUCATIVOS OFICIALES DE LAS ENTIDADES TERRITORIALES CERTIFICADAS</t>
  </si>
  <si>
    <t>CO1.PCCNTR.3361644</t>
  </si>
  <si>
    <t>JAVIER EDUARDO VELANDIA RAMOS</t>
  </si>
  <si>
    <t xml:space="preserve">PRESTACION DE SERVICIOS PROFESIONALES DE FORMA TEMPORAL EN LA SUBDIRECCIN DE RECURSOS HUMANOS DEL SECTOR EDUCATIVO PARA REALIZAR SEGUIMIENTO EN LA ADMINISTRACIN DEL RECURSO HUMANO DE LOS ESTABLECIMIENTOS EDUCATIVOS OFICIALES DE LAS ENTIDADES TERRITORIALES CERTIFICADAS </t>
  </si>
  <si>
    <t>CO1.PCCNTR.3361501</t>
  </si>
  <si>
    <t>DIANA MILENA MARTINEZ ZAPATA</t>
  </si>
  <si>
    <t xml:space="preserve">PRESTACIÓN DE SERVICIOS PROFESIONALES DE FORMA TEMPORAL EN LA SUBDIRECCIÓN DE RECURSOS HUMANOS DEL SECTOR EDUCATIVO, PARA REALIZAR SEGUIMIENTO A LA EJECUCIÓN DE LOS PLANES DE BIENESTAR LABORAL DOCENTE DE LAS ENTIDADES TERRITORIALES CERTIFICADAS </t>
  </si>
  <si>
    <t>CO1.PCCNTR.3369133</t>
  </si>
  <si>
    <t>ELIZABETH REYES CRUZ</t>
  </si>
  <si>
    <t>PRESTAR LOS SERVICIOS PROFESIONALES DE CARÁCTER TEMPORAL PARA DESARROLLAR LAS ACCIONES JURÍDICAS REQUERIDAS PARA ATENDER LAS SOLICITUDES Y PETICIONES DE LOS ENTES DE CONTROL INTERNOS Y EXTERNOS.</t>
  </si>
  <si>
    <t>CO1.PCCNTR.3345475</t>
  </si>
  <si>
    <t>EDWIN YOBANNY OLIVEROS</t>
  </si>
  <si>
    <t xml:space="preserve">PRESTAR SERVICIOS DE APOYO A LA GESTIÓN CON CARACTER TEMPORAL PARA ATENDER LAS SOLICITUDES DE LOS COLABORADORES DE LA ENTIDAD EN EL DESARROLLO DEL PROCEDIMIENTO DE GESTIÓN DE RECURSOS FISICOS, DEPURACIÓN Y ACTUALIZACIÓN DE INVENTARIOS A CARGO DE LA SUBDIRECCIÓN DE GESTIÓN ADMINISTRATIVA. </t>
  </si>
  <si>
    <t>CO1.PCCNTR.3361720</t>
  </si>
  <si>
    <t>ANGYE VIVIANA BELTRAN TAFUR</t>
  </si>
  <si>
    <t>PRESTAR SERVICIOS DE APOYO A LA GESTIÓN DE MANERA TEMPORAL EN LA ORGANIZACIÓN Y GESTIÓN DE LAS HERRAMIENTAS COMUNICATIVAS DEL DESPACHO DEL VICEMINISTERIO DE EDUCACIÓN PREESCOLAR, BÁSICA Y MEDIA</t>
  </si>
  <si>
    <t>CO1.PCCNTR.3361125</t>
  </si>
  <si>
    <t>LUZ HELENA TRUJILLO FORERO</t>
  </si>
  <si>
    <t>PRESTACIÓN DE SERVICIOS PROFESIONALES DE CARÁCTER TEMPORAL, PARA LA GESTIÓN DE INFORMACIÓN, PROCESAMIENTO, ANÁLISIS Y CONSTRUCCIÓN DE ESTADÍSTICAS, APOYO A REPORTES Y GESTIÓN DE INDICADORES DE JORNADA ÚNICA, ASÍ COMO EL SEGUIMIENTO Y ASISTENCIA TÉCNICA A LA IMPLEMENTACIÓN DEL PROGRAMA EN LAS ENTIDADES TERRITORIALES CERTIFICADAS.</t>
  </si>
  <si>
    <t>CO1.PCCNTR.3361761</t>
  </si>
  <si>
    <t>NATALIA TRUJILLO GOMEZ</t>
  </si>
  <si>
    <t>PRESTACIÓN DE SERVICIOS PROFESIONALES DE CARÁCTER TEMPORAL PARA EL DESARROLLO DE LOS PROCESOS DE FORTALECIMIENTO E IMPLEMENTACIÓN DE ESTRATEGIAS PARA LA GESTIÓN Y ASISTENCIA TÉCNICA AL PROGRAMA JORNADA ÚNICA EN LAS SECRETARÍAS DE EDUCACIÓN Y LOS ESTABLECIMIENTOS EDUCATIVOS.</t>
  </si>
  <si>
    <t>CO1.PCCNTR.3360477</t>
  </si>
  <si>
    <t>ANGELICA DEL PILAR OSORIO GONZALEZ</t>
  </si>
  <si>
    <t>PRESTACIÓN DE SERVICIOS PROFESIONALES DE CARÁCTER TEMPORAL PARA EL FORTALECIMIENTO E IMPLEMENTACIÓN DE ESTRATEGIAS MEDIANTE LAS CUALES SE BRINDE APOYO PEDAGÓGICO Y DE GESTIÓN PARA EL PROGRAMA JORNADA ÚNICA EN LAS SECRETARÍAS DE EDUCACIÓN Y ESTABLECIMIENTOS EDUCATIVOS.</t>
  </si>
  <si>
    <t>CO1.PCCNTR.3298082</t>
  </si>
  <si>
    <t>IMPRENTA NACIONAL DE COLOMBIA</t>
  </si>
  <si>
    <t>PUBLICACIÓN DE LOS ACTOS ADMINISTRATIVOS DE CARÁCTER GENERAL EXPEDIDOS POR EL MINISTERIO DE EDUCACIÓN NACIONAL, QUE DEBAN SER OBJETO DE PUBLICIDAD EN EL DIARIO OFICIAL</t>
  </si>
  <si>
    <t>CONTRATO INTERADMINISTRATIVO</t>
  </si>
  <si>
    <t>CO1.PCCNTR.3400524</t>
  </si>
  <si>
    <t>NURIA ANGELICA DIAZ BARRAGAN</t>
  </si>
  <si>
    <t>PRESTACIÓN DE SERVICIOS PROFESIONALES TEMPORALES EN LA SUBDIRECCIÓN DE FOMENTO DE COMPETENCIAS DEL VEPBM, PARA EL ACOMPAÑAMIENTO Y SEGUIMIENTO TÉCNICO Y ADMINISTRATIVO A LOS DIFERENTES PROCESOS DE FORMACIÓN CONTINUA DE DOCENTES Y DIRECTIVOS DOCENTES</t>
  </si>
  <si>
    <t>CO1.PCCNTR.3392327</t>
  </si>
  <si>
    <t>EVOLUTION TECHNOLOGIES GROUP SAS</t>
  </si>
  <si>
    <t>RENOVACIÓN DEL SERVICIO DE SOPORTE, MANTENIMIENTO Y ACTUALIZACION DEL LICENCIAMIENTO ePx E IMPLEMENTACIÓN DE NUEVOS PROCEDIMIENTOS SOBRE LA LICENCIA</t>
  </si>
  <si>
    <t>PRESTACION DE SERVICIOS</t>
  </si>
  <si>
    <t>CO1.PCCNTR.3383368</t>
  </si>
  <si>
    <t>CARLOS HIPOLITO GARCIA REINA</t>
  </si>
  <si>
    <t>PRESTAR TEMPORALMENTE Y CON PLENA AUTONOMÍA ADMINISTRATIVA Y TÉCNICA SERVICIOS PROFESIONALES A LA SECRETARÍA GENERAL DEL MINISTERIO DE EDUCACION NACIONAL, EN LA GESTION DE LOS PROCESOS DE CONCERTACIÓN, NEGOCIACIÓN COLECTIVA Y CUMPLIMIENTO DE ACUERDOS COLECTIVOS CON TODOS LOS ACTORES DEL SECTOR EDUCATIVO, EN LOS QUE PARTICIPE EL MINISTERIO DE EDUCACIÓN NACIONAL.</t>
  </si>
  <si>
    <t>CO1.PCCNTR.3345260</t>
  </si>
  <si>
    <t>PEDRO JESUS CARDENAS ROLON</t>
  </si>
  <si>
    <t>CO1.PCCNTR.3361440</t>
  </si>
  <si>
    <t>NATALIA VELASCO CASTRILLON</t>
  </si>
  <si>
    <t xml:space="preserve">PRESTACIÓN DE SERVICIOS PROFESIONALES DE MANERA TEMPORAL PARA CONTRIBUIR A LA IMPLEMENTACIÓN DE ESTRATEGIAS ENCAMINADAS AL FORTALECIMIENTO DE LA GESTION DEL PROGRAMA JORNADA ÚNICA COMO ESTRATEGIA DE CALIDAD EN LA EDUCACION.	</t>
  </si>
  <si>
    <t>CO1.PCCNTR.3370820</t>
  </si>
  <si>
    <t>LORENA CRISTINA RESTREPO AVILA</t>
  </si>
  <si>
    <t xml:space="preserve">PRESTAR SERVICIOS PROFESIONALES DE FORMA TEMPORAL PARA LA ORGANIZACIÓN Y GESTIÓN DE LAS ACTIVIDADES NECESARIAS PARA EL CUMPLIMIENTO DE LOS COMPROMISOS DE COMPETENCIA DEL DESPACHO DEL VICEMINISTERIO DE EDUCACIÓN PREESCOLAR, BÁSICA Y MEDIA.	</t>
  </si>
  <si>
    <t>CO1.PCCNTR.3371126</t>
  </si>
  <si>
    <t>MARINA CAMARGO ABELLO</t>
  </si>
  <si>
    <t xml:space="preserve">PRESTAR SERVICIOS PROFESIONALES DE CARÁCTER TEMPORAL ENCAMINADOS A LA IMPLEMENTACIÓN DE LA POLÍTICA PÚBLICA EDUCATIVA, ORIENTACIÓN PEDAGÓGICA Y GESTIÓN DEL SERVICIO EDUCATIVO PARA ATENCIÓN INTEGRAL DE NIÑAS, NIÑOS Y ADOLESCENTES.	</t>
  </si>
  <si>
    <t>CO1.PCCNTR.3370796</t>
  </si>
  <si>
    <t>MARY LUZ CARDENAS FONSECA</t>
  </si>
  <si>
    <t xml:space="preserve">PRESTAR SERVICIOS PROFESIONALES DE MANERA TEMPORAL PARA EL VICEMINISTERIO DE EDUCACIÓN PREESCOLAR, BÁSICA Y MEDIA EN LA GENERACIÓN DE ALTERNATIVAS Y ESTRATEGIAS QUE PERMITAN EL CUMPLIMIENTO DE METAS EN ARTICULACIÓN CON LAS DIRECCIONES ADSCRITAS Y LA ORGANIZACIÓN DE LA INFORMACIÓN MISIONAL PARA EL CIERRE DE LA GESTIÓN.	</t>
  </si>
  <si>
    <t>CO1.PCCNTR.3412914</t>
  </si>
  <si>
    <t>SOPORTE LOGICO SAS</t>
  </si>
  <si>
    <t xml:space="preserve">ADQUISICION DE LA ACTUALIZACION DE LA LICENCIA, SOPORTE Y MANTENIMIENTO DEL SISTEMA DE INFORMACIÓN PARA LA GESTIÓN DEL RECURSO HUMANO (HUMANO®), INCLUYENDO SOPORTE Y MANTENIMIENTO EVOLUTIVO DEL SISTEMA. </t>
  </si>
  <si>
    <t>LICENCIAMIENTO Y SOPORTE</t>
  </si>
  <si>
    <t>CO1.PCCNTR.3388287</t>
  </si>
  <si>
    <t>SERVICIOS POSTALES NACIONALES SA</t>
  </si>
  <si>
    <t>PRESTAR LOS SERVICIOS DE CORREO PARA ADMISIÓN, CURSO Y ENTREGA DE LAS COMUNICACIONES DEL MINISTERIO DE EDUCACIÓN NACIONAL A NIVEL NACIONAL E INTERNACIONAL Y DEMÁS SERVICIOS POSTALES</t>
  </si>
  <si>
    <t>CO1.PCCNTR.3397194</t>
  </si>
  <si>
    <t>TMS CORPORATION SAS</t>
  </si>
  <si>
    <t>ADQUISICION DE LA ACTUALIZACION DE LA LICENCIA, SOPORTE Y MANTENIMIENTO DE LA PLATAFORMA TRACKING AND MANAGEMENT SYSTEM - TMS, CON SOPORTE STANDBY, SERVICIO DE ASISTENCIA FUNCIONAL Y MANTENIMIENTO EVOLUTIVO</t>
  </si>
  <si>
    <t>CO1.PCCNTR.3398064</t>
  </si>
  <si>
    <t>SOFTWARE INGENIERIA Y SERVICIOS SAS</t>
  </si>
  <si>
    <t>ACTUALIZACIÓN DE LA SUSCRIPCIÓN DE LA LICENCIA DE USO DE LA HERRAMIENTA HECAA DEL SNIES INCLUYENDO EL MANTENIMIENTO Y EL SOPORTE BÁSICO DEL SISTEMA, SERVICIO DE ASISTENCIA FUNCIONAL, Y MANTENIMIENTO EVOLUTIVO</t>
  </si>
  <si>
    <t>CO1.PCCNTR.3399303</t>
  </si>
  <si>
    <t>LA MANUELINA SAS</t>
  </si>
  <si>
    <t>PRESTACIÓN DEL SERVICIO TEMPORAL DE GESTIÓN DE LA INFORMACIÓN CONTENIDA EN LAS NOTIFICACIONES PREJUDICIALES REMITIDAS A LA OFICINA ASESORA JURÍDICA, EN EL SISTEMA ASIGNADO POR EL MINISTERIO DE EDUCACIÓN NACIONAL.</t>
  </si>
  <si>
    <t>CO1.PCCNTR.3397198</t>
  </si>
  <si>
    <t>LUIS ALBERTO GRANADOS TORRES</t>
  </si>
  <si>
    <t xml:space="preserve">PRESTACION DE SERVICIOS PROFESIONALES DE FORMA TEMPORAL EN LA SUBDIRECCIN DE RECURSOS HUMANOS DEL SECTOR EDUCATIVO, PARA EFECTUAR CRUCES Y ANALISIS DE LAS PLANTAS DE CARGOS Y NOMINA REGISTRADAS EN LOS DIFERENTES SISTEMAS DE INFORMACIN DEL MINISTERIO DE EDUCACIN. </t>
  </si>
  <si>
    <t>CO1.PCCNTR.3356218</t>
  </si>
  <si>
    <t>ARTE &amp; GALLETAS SAS</t>
  </si>
  <si>
    <t xml:space="preserve">ENTREGAR EN CALIDAD DE ARRENDAMIENTO, EL ESPACIO DISPUESTO EN LA SEDE CAN DEL MINISTERIO DE EDUCACION NACIONAL, PARA EL FUNCIONAMIENTO DE UN CAFÉ DE PASO	</t>
  </si>
  <si>
    <t>ARRENDAMIENTO</t>
  </si>
  <si>
    <t>CO1.PCCNTR.3418298</t>
  </si>
  <si>
    <t>RADIO TELEVISION NACIONAL DE COLOMBIA RTVC</t>
  </si>
  <si>
    <t>REALIZAR LOS PROYECTOS AUDIOVISUALES, RADIALES Y LOS PLANES DE MEDIOS DE COMUNICACIÓN PARA DIFUNDIR LAS ACCIONES MISIONALES DEL MINISTERIO DE EDUCACIÓN NACIONAL</t>
  </si>
  <si>
    <t>CO1.PCCNTR.3417945</t>
  </si>
  <si>
    <t>OLGA LUCIA BEJARANO BEJARANO</t>
  </si>
  <si>
    <t>PRESTAR SERVICIOS PROFESIONALES TEMPORALES EN LA SUBDIRECCION DE FOMENTO DE COMPETENCIAS DEL VEPBM PARA APOYAR LA IMPLEMENTACIÓN DE ESTRATEGIAS Y PROGRAMAS QUE FAVOREZCAN LA INCLUSION Y LA EQUIDAD EN EDUCACIÓN</t>
  </si>
  <si>
    <t>CO1.PCCNTR.3410115</t>
  </si>
  <si>
    <t>BIZAGI LATAM SAS</t>
  </si>
  <si>
    <t>ADQUISICIÓN DE LICENCIAMIENTO, SOPORTE Y ACTUALIZACIÓN DE LAS LICENCIAS BIZAGI PARA EL MINISTERIO DE EDUCACIÓN NACIONAL</t>
  </si>
  <si>
    <t>COMPRAVENTA</t>
  </si>
  <si>
    <t>CO1.PCCNTR.3411399</t>
  </si>
  <si>
    <t>ITS SOLUCIONES ESTRATEGICAS SAS</t>
  </si>
  <si>
    <t>PRESTACIÓN DE SERVICIOS DE ACTUALIZACIÓN, CAPACITACIÓN, SOPORTE Y MANTENIMIENTO DE LA APLICACIÓN ITS GESTIÓN, EL CUAL SOPORTA EL SISTEMA INTEGRADO DE GESTIÓN SIG Y LOS MODELOS REFERENCIALES QUE LO SUSTENTAN.</t>
  </si>
  <si>
    <t>LICENCIAMIENTO</t>
  </si>
  <si>
    <t>CO1.PCCNTR.3421175</t>
  </si>
  <si>
    <t>CONSEJO REGIONAL INDIGENA DEL CAUCA CRIC</t>
  </si>
  <si>
    <t>AUNAR ESFUERZOS PARA EL FORTALECIMIENTO DE LA EDUCACIÓN PROPIA MEDIANTE EL DESARROLLO E IMPLEMENTACIÓN DE LOS COMPONENTES POLÍTICO, PEDAGÓGICO Y ADMINISTRATIVO DEL SEIP EN EL AÑO 2022</t>
  </si>
  <si>
    <t>CONVENIO INTERADMINISTRATIVO</t>
  </si>
  <si>
    <t>CO1.PCCNTR.3419498</t>
  </si>
  <si>
    <t>AUNAR ESFUERZOS TÉCNICOS, OPERATIVOS, ADMINISTRATIVOS Y HUMANOS PARA LOGRAR LA IMPLEMENTACIÓN Y EJECUCIÓN DEL COMPONENTE DE EQUIDAD - AVANCE EN LA GRATUIDAD DEL PROGRAMA GENERACIÓN E, ENTRE EL MINISTERIO DE EDUCACIÓN NACIONAL Y LA UAIIN-CRIC</t>
  </si>
  <si>
    <t>CO1.PCCNTR.3421920</t>
  </si>
  <si>
    <t>FUNDACION CENTRO CULTURAL COLOMBO AMERICANO DE CALI</t>
  </si>
  <si>
    <t>AUNAR ESFUERZOS TÉCNICOS Y FINANCIEROS PARA EL FORTALECIMIENTO DE LAS COMPETENCIAS COMUNICATIVAS, INTERCULTURALES Y LINGÜÍSTICAS DE DOCENTES Y DIRECTIVOS DOCENTES DE LAS IE PRIORIZADAS POR EL MINISTERIO DE EDUCACIÓN NACIONAL EN EL IDIOMA INGLÉS</t>
  </si>
  <si>
    <t>REGIMEN ESPECIAL</t>
  </si>
  <si>
    <t>CONVENIO DE ASOCIACION</t>
  </si>
  <si>
    <t>CO1.PCCNTR.3443608</t>
  </si>
  <si>
    <t>INSTITUTO COLOMBIANO PARA LA EVALUACION DE LA EDUCACION ICFES</t>
  </si>
  <si>
    <t xml:space="preserve">LLEVAR A CABO LA APLICACIÓN MUESTRAL Y CONTROLADA DE LAS PRUEBAS SABER PARA LOS GRADOS 3°, 5°, 7° Y 9° BAJO LA MODALIDAD GENERAL DE LÁPIZ Y PAPEL Y, PARA ESTUDIANTES CON DISCAPACIDAD BAJO LA MODALIDAD ELECTRÓNICA, ASÍ COMO EL PROCESAMIENTO, ANÁLISIS Y ENTREGA DE RESULTADOS.	</t>
  </si>
  <si>
    <t>CO1.PCCNTR.3410358</t>
  </si>
  <si>
    <t>UNIVERSIDAD DEL VALLE</t>
  </si>
  <si>
    <t>AUNAR ESFUERZOS TÉCNICOS, ADMINISTRATIVOS Y FINANCIEROS PARA BRINDAR ACOMPAÑAMIENTO TÉCNICO A LAS INSTITUCIONES DE EDUCACIÓN SUPERIOR PARA EL FORTALECIMIENTO DE LOS SISTEMAS INTERNOS DE ASEGURAMIENTO DE LA CALIDAD Y PROCESOS DE AUTOEVALUACIÓN CON FINES DE ACREDITACIÓN.</t>
  </si>
  <si>
    <t>CO1.PCCNTR.3446030</t>
  </si>
  <si>
    <t>PAJARO &amp; ASOCIADOS CONSULTORES JURIDICO FINANCIEROS SAS</t>
  </si>
  <si>
    <t>PRESTAR SERVICIOS PROFESIONALES DE MANERA TEMPORAL QUE APOYEN LA GESTIÓN DEL PROCEDIMIENTO ADMINISTRATIVO DE CONVALIDACIONES EN LO REFERENTE AL TRÁMITE DE LAS SOLICITUDES Y LOS RECURSOS DE REPOSICIÓN Y DE APELACIÓN.</t>
  </si>
  <si>
    <t>CO1.PCCNTR.3392440</t>
  </si>
  <si>
    <t>CAJA DE COMPENSACION FAMILIAR COMPENSAR</t>
  </si>
  <si>
    <t>PRESTACIÓN DE SERVICIOS DE APOYO A LAS ACTIVIDADES DEL PLAN DE BIENESTAR E INCENTIVOS, PLAN DE SEGURIDAD SOCIAL Y SALUD EN EL TRABAJO Y EL FORTALECIMIENTO Y DESARROLLO DE COMPETENCIAS DE LOS SERVIDORES DEL MINISTERIO DE EDUCACIÓN NACIONAL Y DEL SECTOR EDUCATIVO</t>
  </si>
  <si>
    <t>CO1.PCCNTR.3447524</t>
  </si>
  <si>
    <t>UNE EPM TELECOMUNICACIONES SA</t>
  </si>
  <si>
    <t>PRESTACIÓN DE SERVICIO PARA LA DEFINICIÓN E IMPLEMENTACIÓN DE UN PLAN DE RECUPERACIÓN ANTE DESASTRES (DRP) PARA LOS SERVICIOS DE MISIÓN CRÍTICA DEL MINISTERIO.</t>
  </si>
  <si>
    <t>CO1.PCCNTR.3446541</t>
  </si>
  <si>
    <t>SERVICIO AEREO A TERRITORIOS NACIONALES SA SATENA</t>
  </si>
  <si>
    <t>PRESTACIÓN DEL SERVICIO DE TRANSPORTE AÉREO DE PASAJEROS EN SUS RUTAS DE OPERACIÓN, LA ADQUISICIÓN DE TIQUETES AÉREOS EN RUTAS NACIONALES E INTERNACIONALES DE OTROS OPERADORES Y DEMÁS SERVICIOS CONEXOS QUE PERMITAN EL DESPLAZAMIENTO DE LOS FUNCIONARIOS Y COLABORADORES DEL MINISTERIO DE EDUCACIÓN NACIONAL EN CUMPLIMIENTO DE SUS FUNCIONES</t>
  </si>
  <si>
    <t>CO1.PCCNTR.3441573</t>
  </si>
  <si>
    <t>LEGIS EDITORES SA</t>
  </si>
  <si>
    <t>SUSCRIPCIÓN INTEGRAL AL SERVICIO DE CONSULTA Y ACTUALIZACIÓN DE MATERIAL JURÍDICO Y TRIBUTARIO PARA EL ACCESO DE LOS FUNCIONARIOS DEL MINISTERIO DE EDUCACIÓN NACIONAL.</t>
  </si>
  <si>
    <t>ADQUISICION/SUSCRIPCION</t>
  </si>
  <si>
    <t>CO1.PCCNTR.3443174</t>
  </si>
  <si>
    <t>UNIVERSIDAD FRANCISCO DE PAULA SANTANDER OCAÑA</t>
  </si>
  <si>
    <t>AUNAR ESFUERZOS TÉCNICOS Y FINANCIEROS PARA EL FORTALECIMIENTO DE LA ESTRATEGIA DE REGIONALIZACIÓN Y EL FOMENTO DE LA EDUCACIÓN SUPERIOR RURAL, EN EL CATATUMBO, CON SEDE EN OCAÑA, A TRAVÉS DEL DESARROLLO DE ACCIONES PARA EL AVANCE DE NODOS DINAMIZADORES, EL FOMENTO DE PROCESOS DE EDUCACIÓN SUPERIOR RURAL INNOVADORES Y FLEXIBLES Y EL FORTALECIMIENTO DE CAPACIDADES PARA EL DESARROLLO RURAL.</t>
  </si>
  <si>
    <t>CO1.PCCNTR.3444742</t>
  </si>
  <si>
    <t>MEGASOFT SAS</t>
  </si>
  <si>
    <t>ADQUISICION DE LA ACTUALIZACION DE LA LICENCIA, SOPORTE Y MANTENIMIENTO DEL SISTEMA PARA LA ADMINISTRACIÓN DE CONTRATOS (NEÓN), INCLUYENDO SOPORTE Y MANTENIMIENTO EVOLUTIVO DEL SISTEMA</t>
  </si>
  <si>
    <t>CO1.PCCNTR.3446297</t>
  </si>
  <si>
    <t>NEWTENBERG COLOMBIA SAS</t>
  </si>
  <si>
    <t>ADQUISICIÓN DE LA ACTUALIZACION DEL LICENCIAMIENTO DE USO Y SOPORTE DE CMS NEWTENBERG, MANTENIMIENTO DE LA SOLUCION Y SOPORTE ESPECIALIZADO SOBRE LA HERRAMIENTA</t>
  </si>
  <si>
    <t>CO1.PCCNTR.3442930</t>
  </si>
  <si>
    <t>ASSISTANCE AND LEGAL SOLUTIONS SAS</t>
  </si>
  <si>
    <t>PRESTACIÓN DE SERVICIOS PROFESIONALES ESPECIALIZADOS DE MANERA TEMPORAL EN LA OFICINA ASESORA JURÍDICA, PARA ORIENTAR EN LA GESTIÓN DEL COBRO COACTIVO, EN LA CONSTITUCIÓN DE TÍTULOS EJECUTIVOS A FAVOR DEL FOMAG Y EN LOS ASUNTOS JURÍDICOS QUE SEAN REQUERIDOS.</t>
  </si>
  <si>
    <t>CO1.PCCNTR.3426353</t>
  </si>
  <si>
    <t>FUNDACION COLEGIO MAYOR SAN BARTOLOME</t>
  </si>
  <si>
    <t>APOYAR FINANCIERAMENTE A LA FUNDACIÓN COLEGIO MAYOR DE SAN BARTOLOME EN LA PRESTACIÓN DE SERVICIOS EDUCATIVOS A LOS ESTUDIANTES QUE CUMPLAN LOS REQUISITOS ESTABLECIDOS EN LA PROPUESTA PRESENTADA POR LA FUNDACIÓN, DE LOS NIVELES DE EDUCACIÓN PREESCOLAR, BÁSICA Y MEDIA.</t>
  </si>
  <si>
    <t>CONTRATO DE INTERES PUBLICO</t>
  </si>
  <si>
    <t>ORACLE COLOMBIA LTDA</t>
  </si>
  <si>
    <t xml:space="preserve">RENOVACION DEL SERVICIO DE SOPORTE Y ACTUALIZACION DE LOS PRODUCTOS ORACLE DEL MINISTERIO DE EDUCACION NACIONAL - OFERTA NO. 6479602  </t>
  </si>
  <si>
    <t>INSTRUMENTO DE AGREGACION DE DEMANDA</t>
  </si>
  <si>
    <t>SERVICIOS DE SOPORTE DE SOFTWARE</t>
  </si>
  <si>
    <t>0002-2022</t>
  </si>
  <si>
    <t>FONDO UNICO DE TECNOLOGIAS DE LA INFORMACION Y LAS COMUNICACIONES
BRITISH COUNCIL</t>
  </si>
  <si>
    <t>800131648
899999066</t>
  </si>
  <si>
    <t>AUNAR ESFUERZOS, TÉCNICOS, ADMINISTRATIVOS Y FINANCIEROS PARA EL DESARROLLO DEL PROYECTO DE FORMACIÓN CON LA METODOLOGÍA DE PROGRAMACIÓN PARA NIÑOS Y NIÑAS (CODING FOR KIDS) CON EL QUE SE BUSCA CONTINUAR
FORTALECIENDO EL PENSAMIENTO COMPUTACIONAL Y EL ACCESO A MEJORES PRÁCTICAS DE CODIFICACIÓN, DE MANERA QUE SE IMPULSEN Y FORTALEZCAN LAS COMPETENCIAS TIC DE LOS DOCENTES, ASÍ COMO LAS HABILIDADES DEL SIGLO XXI EN LAS NIÑAS, NIÑOS, ADOLESCENTES Y JÓVENES.</t>
  </si>
  <si>
    <t>CONVENIO DE COOPERACION</t>
  </si>
  <si>
    <t>CO1.PCCNTR.3475499</t>
  </si>
  <si>
    <t>UNIVERSIDAD NACIONAL DE COLOMBIA</t>
  </si>
  <si>
    <t>DESARROLLAR CURSOS DE CAPACITACIÓN EN EL MARCO DEL PLAN INSTITUCIONAL DE CAPACITACIÓN DEL MINISTERIO DE EDUCACIÓN NACIONAL PARA LA VIGENCIA 2022.</t>
  </si>
  <si>
    <t>CO1.PCCNTR.3457024</t>
  </si>
  <si>
    <t xml:space="preserve">PRESTACIÓN DE SERVICIOS PARA LA ASISTENCIA TÉCNICA, SOPORTE MEDIANTE MESA DE AYUDA Y CAPACITACIÓN A LAS ENTIDADES TERRITORIALES CERTIFICADAS EN EDUCACIÓN EN EL SISTEMA DE INFORMACIÓN PARA LA GESTIÓN DEL RECURSO HUMANO Y LIQUIDACIÓN DE NÓMINA (HUMANO).	</t>
  </si>
  <si>
    <t>CO1.PCCNTR.3452860</t>
  </si>
  <si>
    <t>ARCHIVO GENERAL DE LA NACION</t>
  </si>
  <si>
    <t>PRESTACIÓN DE SERVICIOS POR PARTE DEL ARCHIVO GENERAL DE LA NACIÓN PARA REALIZAR INTERVENCIÓN DE LOS FONDOS ACUMULADOS DEL MINISTERIO DE EDUCACIÓN NACIONAL PARA LA APLICACIÓN DE LOS PROCESOS ARCHIVÍSTICOS</t>
  </si>
  <si>
    <t>CO1.PCCNTR.3476175</t>
  </si>
  <si>
    <t>INSTITUTO COLOMBIANO DE NORMAS TECNICAS Y CERTIFICACION ICONTEC</t>
  </si>
  <si>
    <t xml:space="preserve">REALIZAR LA AUDITORÍA DE SEGUIMIENTO DE LAS CERTIFICACIONES DEL SISTEMA INTEGRADO DE GESTIÓN DEL MINISTERIO DE EDUCACIÓN NACIONAL BAJO LAS NORMAS ISO 9001:2015 E ISO 14001:2015	</t>
  </si>
  <si>
    <t>CO1.PCCNTR.3456065</t>
  </si>
  <si>
    <t>UNIVERSIDAD INDUSTRIAL DE SANTANDER</t>
  </si>
  <si>
    <t xml:space="preserve">PRESTACIÓN DE SERVICIOS PARA EL DESARROLLO DE HERRAMIENTAS DE APRENDIZAJE PARA FORTALECER LA RED DE CONOCIMIENTO DEL SISTEMA DE ASEGURAMIENTO DE LA CALIDAD PARA LA EDUCACIÓN SUPERIOR, A TRAVÉS DE CURSOS VIRTUALES Y PRESENCIALES DE CAPACITACIÓN DIRIGIDOS A PARES ACADÉMICOS	</t>
  </si>
  <si>
    <t>CO1.PCCNTR.3473076</t>
  </si>
  <si>
    <t>AVANCE JURIDICO CASA EDITORIAL LTDA</t>
  </si>
  <si>
    <t>PRESTACIÓN DE SERVICIOS DE MANERA TEMPORAL PARA LA ACTUALIZACIÓN DEL NORMOGRAMA INSTITUCIONAL Y DEL DECRETO ÚNICO REGLAMENTARIO DEL SECTOR EDUCACIÓN -DURSE, Y DE LA NORMATIVIDAD NO COMPILADA EN EL MISMO, TENIENDO EN CUENTA LAS NORMAS, LA JURISPRUDENCIA Y LA DOCTRINA EXPEDIDA EN EL AÑO 2022.</t>
  </si>
  <si>
    <t>CO1.PCCNTR.3481002</t>
  </si>
  <si>
    <t>CENTRO DE REHABILITACION PARA ADULTOS CIEGOS CRAC</t>
  </si>
  <si>
    <t>APOYAR AL CENTRO DE REHABILITACIN DE ADULTOS CIEGOS CRAC, PARA SU SOSTENIBILIDAD ECONOMICA, CON EL FIN DE QUE BRINDE SUS SERVICIOS DE REHABILITACIN A NIOS, ADOLESCENTES, JVENES Y ADULTOS CIEGOS</t>
  </si>
  <si>
    <t>CONVENIO DE IMPULSO DE PROGRAMAS Y ACTIVIDADES DE INTERES PUBLICO</t>
  </si>
  <si>
    <t>CO1.PCCNTR.3438318</t>
  </si>
  <si>
    <t>NODUM PROYECTOS Y SOLUCIONES SAS</t>
  </si>
  <si>
    <t>ADQUISICIÓN DE LA ACTUALIZACIÓN DE LA LICENCIA, SOPORTE Y MANTENIMIENTO DE LA HERRAMIENTA O3 BUSINESS INTELLIGENCE Y DEL SERVICIO DE ASESORÍA Y MANTENIMIENTO EVOLUTIVO DE LAS BODEGAS DE DATOS DEL MEN.</t>
  </si>
  <si>
    <t>CO1.PCCNTR.3479578</t>
  </si>
  <si>
    <t>CORPORACION UNIVERSITARIA MINUTO DE DIOS</t>
  </si>
  <si>
    <t xml:space="preserve">DESARROLLAR UNA ESTRATEGIA TERRITORIAL PARA LA PROMOCIÓN E IMPLEMENTACIÓN DEL ENFOQUE EDUCATIVO STEM+ QUE CONTRIBUYA AL FORTALECIMIENTO DE APRENDIZAJES Y AL DESARROLLO DE HABILIDADES DEL SIGLO XXI POR PARTE DE LA COMUNIDAD EDUCATIVA.	</t>
  </si>
  <si>
    <t>CO1.PCCNTR.3415073</t>
  </si>
  <si>
    <t>UNIVERSIDAD EAFIT</t>
  </si>
  <si>
    <t xml:space="preserve">FORTALECER LAS CONDICIONES QUE PERMITAN EL LOGRO DE LAS TRAYECTORIAS EDUCATIVAS COMPLETAS, A TRAVÉS DE LA TRANSFORMACIÓN Y LA CONSOLIDACIÓN DEL ECOSISTEMA NACIONAL DE INNOVACIÓN EDUCATIVA	</t>
  </si>
  <si>
    <t>CIENCIA Y TECNOLOGIA</t>
  </si>
  <si>
    <t>SUBDIRECCION DE FORTALECIMIENTO INSTITUCIONAL
DIRECCION DE FOMENTO DE LA EDUCACION SUPERIOR
OFICINA DE INNOVACION EDUCATIVA CON USO DE NUEVAS TECNOLOGIAS
OFICINA DE TECNOLOGIA Y SISTEMAS DE INFORMACION
SUBDIRECCION DE REFERENTES Y EVALUACION</t>
  </si>
  <si>
    <t>CO1.PCCNTR.3458266</t>
  </si>
  <si>
    <t>ANGIE NATALIA MUÑOZ NIETO</t>
  </si>
  <si>
    <t xml:space="preserve">PRESTACIÓN DE SERVICIOS PROFESIONALES DE MANERA TEMPORAL, PARA ATENDER LOS PROCEDIMIENTOS DE VINCULACIÓN, PERMANENCIA Y RETIRO DE LOS SERVIDORES PÚBLICOS DEL MEN A CARGO DEL GRUPO DE VINCULACIÓN Y GESTIÓN DEL TALENTO HUMANO.	</t>
  </si>
  <si>
    <t>CO1.PCCNTR.3485962</t>
  </si>
  <si>
    <t>UNIVERSIDAD DE LA AMAZONIA</t>
  </si>
  <si>
    <t xml:space="preserve">AUNAR ESFUERZOS TÉCNICOS Y FINANCIEROS PARA EL FORTALECIMIENTO DE LA ESTRATEGIA DE REGIONALIZACIÓN ASÍ COMO EL FOMENTO DE LA EDUCACIÓN SUPERIOR RURAL EN LOS DEPARTAMENTOS DE GUAVIARE Y PUTUMAYO, A TRAVÉS DEL DESARROLLO DE ACCIONES PARA CONSOLIDACIÓN DE NODOS DE DESARROLLO RURAL, EL FOMENTO DE PROCESOS DE EDUCACIÓN SUPERIOR RURAL INNOVADORES, FLEXIBLES Y EL FORTALECIMIENTO DE CAPACIDADES PARA EL DESARROLLO REGIONAL.	</t>
  </si>
  <si>
    <t>0001-2022</t>
  </si>
  <si>
    <t>MINISTERIO DE CIENCIA TECNOLOGIA E INNOVACION
LA PREVISORA SA</t>
  </si>
  <si>
    <t>899999296
860525148</t>
  </si>
  <si>
    <t>AUNAR ESFUERZOS CON EL PROPÓSITO DE APOYAR EL DESARROLLO DE
ESTRATEGIAS PARA LA GESTIÓN Y FOMENTO AL ACCESO EN LÍNEA DEL
CONOCIMIENTO DE PUNTA POR PARTE DE LAS INSTITUCIONES DE EDUCACIÓN SUPERIOR Y CENTROS DE INVESTIGACIÓN Y ASÍMISMO INCREMENTAR EL AVANCE DE LA CIENCIA, LA TECNOLOGÍA Y LA
INNOVACIÓN Y EL IMPACTO DE SUS RESULTADOS EN EL PAÍS.</t>
  </si>
  <si>
    <t>CO1.PCCNTR.3485169</t>
  </si>
  <si>
    <t xml:space="preserve">AUNAR ESFUERZOS TÉCNICOS, ADMINISTRATIVOS Y FINANCIEROS PARA DINAMIZAR LAS ESTRATEGIAS DE REGIONALIZACIÓN Y LOS NODOS RURALES EN EDUCACIÓN SUPERIOR, CON UN ENFOQUE FLEXIBLE, PERTINENTE E INNOVADOR EN LA REGIÓN ORINOQUIA EN LOS DEPARTAMENTOS DE ARAUCA, VICHADA Y GUAINÍA.	</t>
  </si>
  <si>
    <t>CO1.PCCNTR.3450462</t>
  </si>
  <si>
    <t>ANGULO &amp; VELANDIA SAS</t>
  </si>
  <si>
    <t xml:space="preserve">PRESTAR SERVICIOS AL MINISTERIO DE EDUCACIÓN NACIONAL PARA DESARROLLAR LA TERCERA FASE DE LAS ACTIVIDADES QUE APOYE EN LA IMPLEMENTACIÓN DEL DECRETO 1330 DE 2019.	</t>
  </si>
  <si>
    <t>CO1.PCCNTR.3483722</t>
  </si>
  <si>
    <t>UNIVERSIDAD DEL CAUCA</t>
  </si>
  <si>
    <t>AUNAR ESFUERZOS TÉCNICOS, ADMINISTRATIVOS Y FINANCIEROS PARA DINAMIZAR LAS ESTRATEGIAS DE REGIONALIZACIÓN Y LOS NODOS RURALES EN EDUCACIÓN SUPERIOR, CON UN ENFOQUE FLEXIBLE, PERTINENTE E INNOVADOR EN LA REGIÓN PACIFICO EN LOS DEPARTAMENTOS DE NARIÑO Y CAUCA.</t>
  </si>
  <si>
    <t>0003-2022</t>
  </si>
  <si>
    <t>POLICIA NACIONAL
FONDO ROTATORIO DE LA POLICÍA  FORPO</t>
  </si>
  <si>
    <t>800141397
860020227</t>
  </si>
  <si>
    <t>AUNAR ESFUERZOS ENTRE LA POLICÍA NACIONAL Y EL MINISTERIO DE EDUCACIÓN NACIONAL QUE PERMITAN ATENDER LOS REQUERIMIENTOS BÁSICOS PARA GARANTIZAR EL DESPLAZAMIENTO AÉREO DE LA
MINISTRA DE EDUCACIÓN NACIONAL, ASÍ COMO ALGUNOS FUNCIONARIOS, COLABORADORES Y PERSONAL QUE ESTE DESIGNE, DENTRO DEL TERRITORIO NACIONAL, EN DESARROLLO DE LAS ACTIVIDADES QUE SEAN PROPIAS.</t>
  </si>
  <si>
    <t>0004-2022</t>
  </si>
  <si>
    <t>DEPARTAMENTO DEL CAUCA
COMPAÑIA ENERGETICA DE OCCIDENTE SAS ESP</t>
  </si>
  <si>
    <t>CONVENIO DE OBRAS POR IMPUESTOS DE QUE TRATA EL ARTICULO 800-1 DEL ESTATUTO TRIBUTARIO, PARA LA EJECUCIÓN DEL PROYECTO DE INVERSIÓN REGISTRADO EN EL BANCO DE PROYECTOS DE OBRAS POR IMPUESTOS­DENOMINADO: "AMPLIACIÓN, MANTENIMIENTO DE INFRAESTRUCTURA Y DOTACIÓN DE DOS INSTITUCIONES EDUCATIVAS POR EL MECANISMO OBRAS POR IMPUESTOS EN DOS MUNICIPIOS AFECTADOS POR EL CONFLICTO ARMADO EN EL DEPARTAMENTO DEL CAUCA", A CARGO DEL CONTRIBUYENTE COMPAÑIA ENERGETICA DE OCCIDENTE S.A.S. ESP.</t>
  </si>
  <si>
    <t>CONVENIO DE OBRA POR IMPUESTOS</t>
  </si>
  <si>
    <t>14 MESES</t>
  </si>
  <si>
    <t>CO1.PCCNTR.3488668</t>
  </si>
  <si>
    <t>UNIVERSIDAD COOPERATIVA DE COLOMBIA</t>
  </si>
  <si>
    <t xml:space="preserve">AUNAR ESFUERZOS TÉCNICOS, ADMINISTRATIVOS Y FINANCIEROS PARA ACOMPAÑAR A LAS IES EN LA IMPLEMENTACIÓN DE ESTRATEGIAS DE PROMOCIÓN DE LA EQUIDAD DE GÉNERO Y LA SALUD MENTAL EN EL MARCO DE LOS PROCESOS BIENESTAR EN LA EDUCACIÓN SUPERIOR.	</t>
  </si>
  <si>
    <t>CO1.PCCNTR.3482653</t>
  </si>
  <si>
    <t>UNIVERSIDAD DE CALDAS</t>
  </si>
  <si>
    <t xml:space="preserve">AUNAR ESFUERZOS TÉCNICOS, ADMINISTRATIVOS Y FINANCIEROS PARA DINAMIZAR LAS ESTRATEGIAS DE REGIONALIZACIÓN Y LOS NODOS RURALES EN EDUCACIÓN SUPERIOR, CON UN ENFOQUE FLEXIBLE, PERTINENTE E INNOVADOR EN LA REGIÓN MAGDALENA CENTRO.	</t>
  </si>
  <si>
    <t>CO1.PCCNTR.3520697</t>
  </si>
  <si>
    <t>CORPORACION PARQUE EXPLORA</t>
  </si>
  <si>
    <t xml:space="preserve">DESARROLLAR UNA ESTRATEGIA PARA FOMENTAR LA APROPIACIÓN DE LA CIENCIA Y LA TECNOLOGÍA POR PARTE DOCENTES Y ESTUDIANTES DESDE EL ENFOQUE STEM+, QUE CONTRIBUYA A FORTALECER SUS PROCESOS DE APRENDIZAJE Y EL DESARROLLO DE LAS HABILIDADES DEL SIGLO XXI, DESDE EL DESARROLLO DE LA ESTRATEGIA NOVACAMP CON ESTUDIANTES Y LA CONSTRUCCIÓN DE GUÍAS PARA LA INTEGRACIÓN DEL ENFOQUE EN LAS AULAS.	</t>
  </si>
  <si>
    <t>CO1.PCCNTR.3523740</t>
  </si>
  <si>
    <t>DANIELA SALAZAR LOPEZ</t>
  </si>
  <si>
    <t>PRESTAR SERVICIOS PROFESIONALES DE MANERA TEMPORAL AL VICEMINISTERIO DE EDUCACIÓN PREESCOLAR, BÁSICA Y MEDIA PARA ORIENTAR Y BRINDAR APOYO JURÍDICO A LOS PROCESOS Y LIQUIDACIONES CONTRACTUALES QUE LE SEAN ASIGNADOS, Y A LA REVISIÓN DE DOCUMENTOS QUE DEBAN SER EMITIDOS Y CONSOLIDADOS DESDE EL DESPACHO</t>
  </si>
  <si>
    <t>CO1.PCCNTR.3519686</t>
  </si>
  <si>
    <t>FUNDACION PLAN</t>
  </si>
  <si>
    <t xml:space="preserve">CONSOLIDAR EL PROCESO DE FORTALECIMIENTO DE LAS ESTRATEGIAS EDUCATIVAS EN ESTABLECIMIENTOS EDUCATIVOS FOCALIZADOS QUE IMPLEMENTAN LA ESTRATEGIA DE PERMANENCIA RESIDENCIA ESCOLAR EN ZONAS RURALES, CON EL FIN DE CUALIFICAR LA ATENCIÓN EDUCATIVA DESDE UN USO SIGNIFICATIVO DEL TIEMPO ESCOLAR, PROMOVER Y ACOMPAÑAR LA PERMANENCIA ESCOLAR, LA REDUCCIÓN DE LA DESERCIÓN Y EL REZAGO DE LOS ESTUDIANTES	</t>
  </si>
  <si>
    <t>BM</t>
  </si>
  <si>
    <t>SERVICIOS DE CONSULTORIA</t>
  </si>
  <si>
    <t>CO1.PCCNTR.3523901</t>
  </si>
  <si>
    <t>ORGANIZACION DE ESTADOS IBEROAMERICANOS OEI</t>
  </si>
  <si>
    <t>AUNAR ESFUERZOS TÉCNICOS, ADMINISTRATIVOS Y FINANCIEROS, PARA ROBUSTECER LOS PROCESOS DE IMPLEMENTACIÓN Y EVALUACIÓN DE LA POLÍTICA EDUCATIVA, A TRAVÉS DEL FORTALECIMIENTO DE LAS CAPACIDADES TÉCNICAS DE LOS ACTORES TERRITORIALES QUE FAVOREZCAN EL DESARROLLO SOCIOEMOCIONAL, LA CONVIVENCIA, LA INCLUSIÓN Y LA SALUD MENTAL E INTEGRAL DE LOS MIEMBROS DE LA COMUNIDAD EDUCATIVA; ASÍ COMO DE LA DINAMIZACIÓN DE MECANISMOS DE EVALUACIÓN DE MEDIANO PLAZO, QUE CONTRIBUYAN CON EL CIERRE DE BRECHAS DE APRENDI</t>
  </si>
  <si>
    <t>CO1.PCCNTR.3520453</t>
  </si>
  <si>
    <t>ORGANIZACION Y GESTION DE PROYECTOS DEPROYECTOS SAS</t>
  </si>
  <si>
    <t>PRESTAR SERVICIOS PROFESIONALES DE FORMA TEMPORAL PARA APOYAR LA SUPERVISIÓN DE CONVENIOS DE FONDOS ADMINISTRADOS POR ICETEX CON CARGO DE RECURSOS DE LA DIRECCIÓN DE FOMENTO DE LA EDUCACIÓN SUPERIOR PARA EL DESARROLLO DE LA POLÍTICA DE FINANCIAMIENTO DE LA EDUCACIÓN SUPERIOR Y CONVENIOS CON LAS IES PÚBLICAS SUSCRITOS PARA LA IMPLEMENTACIÓN DE LA POLÍTICA DE GRATUIDAD EN LA MATRÍCULA, CON OCASIÓN AL CIERRE DE GOBIERNO</t>
  </si>
  <si>
    <t>0005-2022</t>
  </si>
  <si>
    <t>DEPARTAMENTO DE RISARALDA
PIC COLOMBIA SAS</t>
  </si>
  <si>
    <t>CONVENIO DE OBRAS POR IMPUESTOS DERIVADO DEL ARTÍCULO 800-1 DEL
ESTATUTO TRIBUTARIO, PARA LA EJECUCIÓN DEL PROYECTO DE INVERSIÓN
REGISTRADO EN EL BANCO DE PROYECTOS, DENOMINADO: “FORTALECIMIENTO
DE LA ACTIVIDAD ARTÍSTICA Y CULTURAL EN LA INSTITUCIÓN EDUCATIVA NÚCLEO ESCOLAR RURAL, MEDIANTE LA DOTACIÓN DE IMPLEMENTOS PARA EL ÁREA DE ARTÍSTICA MUNICIPIO DE QUINCHÍA”, A CARGO DEL CONTRIBUYENTE PIC COLOMBIA SAS.</t>
  </si>
  <si>
    <t>5 MESES</t>
  </si>
  <si>
    <t>CO1.PCCNTR.3595553</t>
  </si>
  <si>
    <t>NUVOL DESARROLLOS WEB SAS</t>
  </si>
  <si>
    <t>REALIZAR LA SUSCRIPCIÓN PARA EL USO, ASISTENCIA Y SOPORTE DE UNA HERRAMIENTA DE E-MAIL MARKETING PARA EL EVIÓ MASIVO DE CORREOS</t>
  </si>
  <si>
    <t>MINIMA CUANTIA</t>
  </si>
  <si>
    <t>CO1.PCCNTR.3598281</t>
  </si>
  <si>
    <t>MYMCOL SAS</t>
  </si>
  <si>
    <t>PRESTACIÓN DE SERVICIOS PARA APOYAR A LA OFICINA ASESORA DE COMUNICACIONES EN EL MONITOREO DE LA INFORMACIÓN RELACIONADA CON EL SECTOR EDUCACIÓN, ASI COMO LA MEDICIÓN DE LAS REDES SOCIALES DEL MINISTERIO DE EDUCACIÓN NACIONAL</t>
  </si>
  <si>
    <t xml:space="preserve">
UT SOFTLINEBEX 2020</t>
  </si>
  <si>
    <t>ADQUISICIÓN DE LICENCIAS DE USO DE SOFTWARE MICROSOFT CRM BAJO LA MODALIDAD ENROLLMENT FOR EDUCATION SOLUTIONS</t>
  </si>
  <si>
    <t>ABOVE SAS</t>
  </si>
  <si>
    <t xml:space="preserve">ADQUIRIR Y DISTRIBUIR DOTACIÓN Y MATERIAL PEDAGÓGICO PARA LAS INSTITUCIONES EDUCATIVAS FOCALIZADAS POR EL MINISTERIO DE EDUCACIÓN NACIONAL, QUE CONTRIBUYA A POTENCIAR EL DESARROLLO INTEGRAL Y LOS APRENDIZAJES DE NIÑOS, NIÑAS Y ADOLESCENTES JUGUETERÍA SEGMENTOS 1 Y 3. </t>
  </si>
  <si>
    <t>BM-ACUERDO MARCO</t>
  </si>
  <si>
    <t>SUMINISTRO</t>
  </si>
  <si>
    <t>GRUPO EMPRESARIAL MADEX SAS</t>
  </si>
  <si>
    <t>ADQUIRIR Y DISTRIBUIR DOTACIÓN Y MATERIAL PEDAGÓGICO PARA LAS INSTITUCIONES EDUCATIVAS FOCALIZADAS POR EL MINISTERIO DE EDUCACIÓN NACIONAL, QUE CONTRIBUYA A POTENCIAR EL DESARROLLO INTEGRAL Y LOS APRENDIZAJES DE NIÑOS, NIÑAS Y ADOLESCENTES JUGUETERÍA SEGMENTO 2.</t>
  </si>
  <si>
    <t>SUMIMAS SAS</t>
  </si>
  <si>
    <t xml:space="preserve">ADQUIRIR Y DISTRIBUIR DOTACIÓN Y MATERIAL PEDAGÓGICO PARA LAS INSTITUCIONES EDUCATIVAS FOCALIZADAS POR EL MINISTERIO DE EDUCACIÓN NACIONAL, QUE CONTRIBUYA A POTENCIAR EL DESARROLLO INTEGRAL Y LOS APRENDIZAJES DE NIÑOS, NIÑAS Y ADOLESCENTES PAPELERÍA SEGMENTO 3. </t>
  </si>
  <si>
    <t>UNION TEMPORAL TIGO  BEXT 2021</t>
  </si>
  <si>
    <t xml:space="preserve">ADQUIRIR EL SERVICIO DE NUBE PUBLICA DE MICROSOFT AZURE PARA EL MINISTERIO DE EDUCACION NACIONAL </t>
  </si>
  <si>
    <t>ACUERDO MARCO</t>
  </si>
  <si>
    <t>CO1.PCCNTR.3642442</t>
  </si>
  <si>
    <t>INVERSIONES GIRATELL GIRALDO SCA</t>
  </si>
  <si>
    <t>SUMINISTRO DE LAS DOTACIONES DE VESTUARIO Y CALZADO DE LABOR PARA LOS SERVIDORES PÚBLICOS DEL MINISTERIO DE EDUCACIÓN NACIONAL QUE LES CORRESPONDE ESE BENEFICIO POR LEY EN LA VIGENCIA 2022.</t>
  </si>
  <si>
    <t>CO1.PCCNTR.3652347</t>
  </si>
  <si>
    <t>LINA DEL MAR LONDOÑO MUSTAFA</t>
  </si>
  <si>
    <t>REALIZAR LA INTERVENTORÍA TÉCNICA, ADMINISTRATIVA, FINANCIERA, CONTABLE, Y JURÍDICA AL PROYECTO DENOMINADO "FORTALECIMIENTO DE LA ACTIVIDAD FÍSICA, LA RECREACIÓN Y EL DEPORTE EN LA INSTITUCIÓN EDUCATIVA NÚCLEO ESCOLAR RURAL CON LA DOTACIÓN DE IMPLEMENTOS DEPORTIVOS EN EL MUNICIPIO DE QUINCHÍA" Y AL PROVEEDOR, A CARGO DEL CONTRIBUYENTE PRODUCTORA DE ALIMENTOS CONCENTRADOS PARA ANIMALES CONTEGRAL SAS</t>
  </si>
  <si>
    <t>INTERVENTORIA</t>
  </si>
  <si>
    <t>3 MESES</t>
  </si>
  <si>
    <t>COMERCIALIZADORA SERLE.COM SAS</t>
  </si>
  <si>
    <t xml:space="preserve">ADQUIRIR Y DISTRIBUIR DOTACIÓN Y MATERIAL PEDAGÓGICO PARA LAS INSTITUCIONES EDUCATIVAS FOCALIZADAS POR EL MINISTERIO DE EDUCACIÓN NACIONAL, QUE CONTRIBUYA A POTENCIAR EL DESARROLLO INTEGRAL Y LOS APRENDIZAJES DE NIÑOS, NIÑAS Y ADOLESCENTES PAPELERÍA SEGMENTO 2. </t>
  </si>
  <si>
    <t>CO1.PCCNTR.3660574</t>
  </si>
  <si>
    <t>HR SOLUTION SAS</t>
  </si>
  <si>
    <t>ADQUISICIÓN DE ACTUALIZACIÓN, MANTENIMIENTO Y SOPORTE DEL LICENCIAMIENTO SAP DEL MINISTERIO</t>
  </si>
  <si>
    <t>SELECCIÓN ABREVIADA</t>
  </si>
  <si>
    <t>CO1.PCCNTR.3659902</t>
  </si>
  <si>
    <t>RED UNIVERSITARIA JOSE CELESTINO MUTIS</t>
  </si>
  <si>
    <t>AUNAR ESFUERZOS TÉCNICOS, ADMINISTRATIVOS Y FINANCIEROS PARA SOCIALIZAR Y TRANSFERIR A LOS DIFERENTES ACTORES DE LOS SECTORES EDUCATIVO Y PRODUCTIVO (IES, ETDH Y SENA) EL ESQUEMA Y LOS LINEAMIENTOS DE MOVILIDAD EDUCATIVA Y FORMATIVA MEDIANTE ESTRATEGIAS PARTICIPATIVAS ARTICULADAS CON EL MARCO NACIONAL DE CUALIFICACIONES Y SUS VÍAS DE CUALIFICACIÓN.</t>
  </si>
  <si>
    <t>4 MESES</t>
  </si>
  <si>
    <t>CO1.PCCNTR.3669000</t>
  </si>
  <si>
    <t>CORPORACION ACCION Y PROGRESO SOSTENIBLE</t>
  </si>
  <si>
    <t>DISEÑAR E IMPLEMENTAR UNA ESTRATEGIA DE ACOMPAÑAMIENTO QUE PROMUEVA LA LEGALIZACIÓN DE CRÉDITOS CONDONABLES EN EL MARCO DEL FONDO 1400 CON EL ICETEX</t>
  </si>
  <si>
    <t>BM-MINIMA CUANTIA</t>
  </si>
  <si>
    <t>2 MESES</t>
  </si>
  <si>
    <t>UT ETB CLOUD &amp; TIVIT</t>
  </si>
  <si>
    <t xml:space="preserve">ADQUIRIR EL SERVICIO DE NUBE PÚBLICA DE AMAZON PARA EL MINISTERIO DE EDUCACIÓN NACIONAL. </t>
  </si>
  <si>
    <t>MANUFACTURAS SUMAPAZ SA</t>
  </si>
  <si>
    <t xml:space="preserve">ADQUISICIÓN Y DISTRIBUCIÓN DE DOTACIÓN ESCOLAR BÁSICA EN INSTITUCIONES EDUCATIVAS OFICIALES, FOCALIZADAS POR LA COMISIÓN NACIONAL DE TRABAJO Y CONCERTACIÓN PARA PUEBLOS INDÍGENAS – CONTCEPI, EN EL MARCO DE LAS MESAS DE CONCERTACIÓN </t>
  </si>
  <si>
    <t>ADQUISICION Y SUMINISTRO DE BIENES</t>
  </si>
  <si>
    <t xml:space="preserve">MEJORAR LOS AMBIENTES DE APRENDIZAJE DE LAS INSTITUCIONES EDUCATIVAS FOCALIZADAS POR EL MEN, EN EL MARCO DE EJECUCIÓN DEL CONTRATO DE PRÉSTAMO BID 4902/ OC-CO, MEDIANTE LA ADQUISICIÓN Y ENTREGA DE ELEMENTOS DE MATERIAL PEDAGÓGICO, CONFORME A LO ESTABLECIDO EN EL ACUERDO MARCO DE PRECIOS CCE-166-AMP-2021, CATEGORÍA 5, EVENTO 128771 </t>
  </si>
  <si>
    <t>AGROSUMINISTROS DE COLOMBIA SAS</t>
  </si>
  <si>
    <t xml:space="preserve">ADQUIRIR Y DISTRIBUIR DOTACIÓN Y MATERIAL PEDAGÓGICO PARA LAS INSTITUCIONES EDUCATIVAS FOCALIZADAS POR EL MINISTERIO DE EDUCACIÓN NACIONAL, A TRAVÉS DEL ACUERDO MARCO DE PRECIOS CCE-166-AMP-2021 GRUPO - AGRÍCOLA O AGROINDUSTRIAL </t>
  </si>
  <si>
    <t>DEICY BRAVO JOJOA</t>
  </si>
  <si>
    <t>ADQUIRIR Y DISTRIBUIR DOTACIÓN Y MATERIAL PEDAGÓGICO PARA LAS INSTITUCIONES EDUCATIVAS FOCALIZADAS POR EL MINISTERIO DE EDUCACIÓN NACIONAL, A TRAVÉS DEL ACUERDO MARCO DE PRECIOS CCE-166-AMP-2021 GRUPO - FERRETERÍA SEGMENTOS 1, 2 Y 3</t>
  </si>
  <si>
    <t>CO1.PCCNTR.3680248</t>
  </si>
  <si>
    <t>MSL DISTRIBUCIONES &amp; CIA SAS</t>
  </si>
  <si>
    <t>ADQUISICIÓN DE LICENCIAS, SOPORTE, MANTENIMIENTO Y ACTUALIZACIÓN DEL LICENCIAMIENTO CA PARA EL MINISTERIO DE EDUCACIÓN NACIONAL</t>
  </si>
  <si>
    <t>COMERCIALIZADORA VINARTA SAS</t>
  </si>
  <si>
    <t xml:space="preserve">ADQUIRIR Y DISTRIBUIR DOTACIÓN Y MATERIAL PEDAGÓGICO PARA LAS INSTITUCIONES EDUCATIVAS FOCALIZADAS POR EL MINISTERIO DE EDUCACIÓN NACIONAL, A TRAVÉS DEL ACUERDO MARCO DE PRECIOS CCE-166-AMP-2021 GRUPO - ARTÍCULOS DEPORTIVOS.  </t>
  </si>
  <si>
    <t>ADQUIRIR Y DISTRIBUIR DOTACIÓN Y MATERIAL PEDAGÓGICO PARA LAS INSTITUCIONES EDUCATIVAS FOCALIZADAS POR EL MINISTERIO DE EDUCACIÓN NACIONAL, A TRAVÉS DEL ACUERDO MARCO DE PRECIOS CCE-166-AMP-2021 GRUPO - JUGUETERÍA 1 Y 3.</t>
  </si>
  <si>
    <t>ADQUIRIR Y DISTRIBUIR DOTACIÓN Y MATERIAL PEDAGÓGICO PARA LAS INSTITUCIONES EDUCATIVAS FOCALIZADAS POR EL MINISTERIO DE EDUCACIÓN NACIONAL, A TRAVÉS DEL ACUERDO MARCO DE PRECIOS CCE-166-AMP-2021 GRUPO - INSUMOS DE LABORATORIO 2 Y JUGUETERÍA 2</t>
  </si>
  <si>
    <t xml:space="preserve">ADQUIRIR Y DISTRIBUIR DOTACIÓN Y MATERIAL PEDAGÓGICO PARA LAS INSTITUCIONES EDUCATIVAS FOCALIZADAS POR EL MINISTERIO DE EDUCACIÓN NACIONAL, A TRAVÉS DEL ACUERDO MARCO DE PRECIOS CCE-166-AMP-2021 GRUPO - ARTÍCULOS ELÉCTRICOS Y ELECTRÓNICOS 2 Y PAPELERÍA 1, 2 Y 3 </t>
  </si>
  <si>
    <t>CO1.PCCNTR.3695904</t>
  </si>
  <si>
    <t>BVQI COLOMBIA LTDA</t>
  </si>
  <si>
    <t>PRESTACIÓN DE SERVICIOS DE AUDITORÍA INTERNA A LOS PROCESOS DEL SISTEMA INTEGRAL DE GESTIÓN DEL MINISTERIO DE EDUCACIÓN NACIONAL PARA VERIFICAR EL CUMPLIMIENTO DE LOS REQUISITOS APLICABLES A CADA UNO DE LOS MODELOS REFERENCIALES QUE LO COMPONEN</t>
  </si>
  <si>
    <t>CO1.PCCNTR.3697577</t>
  </si>
  <si>
    <t>MELISSA REINA ESPINOSA</t>
  </si>
  <si>
    <t>PRESTACIÓN DE SERVICIOS PROFESIONALES DE FORMA TEMPORAL EN EL VICEMINISTERIO DE PREESCOLAR, BÁSICA Y MEDIA, CON EL FIN DE CONTRIBUIR EN LA GESTIÓN Y SEGUIMIENTO DE LOS PROGRAMAS, PROCESOS Y PROYECTOS QUE SE LIDERAN DESDE EL VICEMINISTERIO PARA FORTALECER LAS TRAYECTORIAS EDUCATIVAS DESDE PREESCOLAR HASTA LA EDUCACIÓN MEDIA</t>
  </si>
  <si>
    <t>CO1.PCCNTR.3700901</t>
  </si>
  <si>
    <t>EMERMEDICA SA SERVICIOS DE AMBULANCIA PREPAGADOS</t>
  </si>
  <si>
    <t>PRESTACIÓN DE SERVICIOS DE ATENCION MÉDICA DOMICILIARIA EN LA MODALIDAD DE AREA PROTEGIDA, DENTRO DE LAS INSTALACIONES DEL MINISTERIO DE EDUCACIÓN NACIONAL, ASÍ COMO EN LA RESIDENCIA DE LOS SERVIDORES PUBLICOS QUE SE ENCUENTRAN EN TELETRABAJO O TRABAJO EN CASA, DURANTE LA JORNADA LABORAL</t>
  </si>
  <si>
    <t>CO1.PCCNTR.3701428</t>
  </si>
  <si>
    <t>GERENCIA PUBLICA Y PRIVADA SAS</t>
  </si>
  <si>
    <t>PRESTACIÓN DE SERVICIOS PARA EL ESTUDIO Y ANÁLISIS DE LA SITUACIÓN FINANCIERA DE LA INSTITUCIONES DE EDUCACIÓN SUPERIOR EN VIRTUD DE LA INFORMACIÓN RESULTADO DE LAS FUNCIONES DE INSPECCIÓN Y VIGILANCIA, CON EL OBJETIVO DE LA ELABORACIÓN DE INFORMES INTEGRALES FINANCIEROS-CONTABLES.</t>
  </si>
  <si>
    <t>COLSOF SAS</t>
  </si>
  <si>
    <t>ADQUISICIÓN DE EQUIPOS TECNOLÓGICOS PARA EL MINISTERIO DE EDUCACIÓN NACIONAL</t>
  </si>
  <si>
    <t>CO1.PCCNTR.3710310</t>
  </si>
  <si>
    <t>VENEPLAST LTDA</t>
  </si>
  <si>
    <t>ADQUISICIÓN DE PRODUCTOS DE PAPELERÍA Y ÚTILES DE OFICINA, A PRECIOS UNITARIOS FIJOS, PARA TODAS LAS DEPENDENCIAS DEL MINISTERIO DE EDUCACIÓN NACIONAL.</t>
  </si>
  <si>
    <t>Cuenta de No. CONTRATO</t>
  </si>
  <si>
    <t>Modalidad/Tipo de Contrato</t>
  </si>
  <si>
    <t>Número de Contratos</t>
  </si>
  <si>
    <t>Total de Contratos Suscritos</t>
  </si>
  <si>
    <t>CONSOLIDADO DE CONTRATOS SUSCRITOS 
 CORTE 2 DE JUNIO DE 2022</t>
  </si>
  <si>
    <t>Etiquetas de columna</t>
  </si>
  <si>
    <t>Dependencia Solicitante</t>
  </si>
  <si>
    <t>Contratos en Ejecucion</t>
  </si>
  <si>
    <t>Contratos Terminados</t>
  </si>
  <si>
    <t>CONSOLIDADO DE CONTRATOS SUSCRITOS DE PRESTACIÓN DE SERVICIOS PROFESIONALES Y DE APOYO A LA GESTIÓN 
(PERSONA NATURAL)  CORTE 2 DE JUNIO DE 2022</t>
  </si>
  <si>
    <t>N° PLC</t>
  </si>
  <si>
    <t>Despacho Área Líder</t>
  </si>
  <si>
    <t>Nombre Dependencia</t>
  </si>
  <si>
    <t>Modalidad</t>
  </si>
  <si>
    <t>Identificador Contrato (PES)</t>
  </si>
  <si>
    <t>Valor Presupuestado PES</t>
  </si>
  <si>
    <t>Fecha Cargue a SDC</t>
  </si>
  <si>
    <t>Abogado Asignado</t>
  </si>
  <si>
    <t>Código Publicación SECOP</t>
  </si>
  <si>
    <t>Paso Pes</t>
  </si>
  <si>
    <t>2022-0769</t>
  </si>
  <si>
    <t>VICEMINISTERIO DE EDUCACIÓN PREESCOLAR, BÁSICA Y MEDIA</t>
  </si>
  <si>
    <t>PROGRAMA TRAYECTORIAS EDUCATIVAS EN ZONAS RURALES FOCALIZADAS</t>
  </si>
  <si>
    <t>BM-CONSULT / SELECC CONSULTOR INDIV COMP 3HV</t>
  </si>
  <si>
    <t>PROFESIONAL DE APOYO TÉCNICO</t>
  </si>
  <si>
    <t>PENDIENTE DE RADICAR EN LA SUBDIRECCIÓN DE CONTRATACIÓN</t>
  </si>
  <si>
    <t/>
  </si>
  <si>
    <t>2022-0814</t>
  </si>
  <si>
    <t>OFICINA ASESORA DE PLANEACIÓN Y FINANZAS</t>
  </si>
  <si>
    <t>LICITACIÓN PÚBLICA</t>
  </si>
  <si>
    <t>AUDITORIA A LA INFORMACIÓN REPORTADA EN LOS SISTEMAS DE INFORMACIÓN PROVISTOS PO</t>
  </si>
  <si>
    <t>16/03/2022</t>
  </si>
  <si>
    <t>DPABA</t>
  </si>
  <si>
    <t>LP-MEN-04-2022</t>
  </si>
  <si>
    <t xml:space="preserve">OBSERVACIONES AL PROYECTO DE PLIEGO DE CONDICIONES </t>
  </si>
  <si>
    <t>2022-0818</t>
  </si>
  <si>
    <t>DIRECCIÓN DE CALIDAD PARA LA EDUCACIÓN PREESCOLAR, BÁSICA Y MEDIA</t>
  </si>
  <si>
    <t>ORIENTACIÓN SOCIO OCUPACIONAL</t>
  </si>
  <si>
    <t>18/02/2022</t>
  </si>
  <si>
    <t>APANTOJA</t>
  </si>
  <si>
    <t>LP-MEN-01-2022</t>
  </si>
  <si>
    <t>EN PERIODO DE EVALUACIÓN EN SECOP II</t>
  </si>
  <si>
    <t>2022-0821</t>
  </si>
  <si>
    <t>DIRECCIÓN DE PRIMERA INFANCIA</t>
  </si>
  <si>
    <t>SELECCIÓN ABREVIADA / MENOR CUANTÍA</t>
  </si>
  <si>
    <t>FAMILIA ESCUELA</t>
  </si>
  <si>
    <t>04/03/2022</t>
  </si>
  <si>
    <t>LBERNAL</t>
  </si>
  <si>
    <t>SA-MEN-10-2022</t>
  </si>
  <si>
    <t>PARA PUBLICAR PLIEGO DEFINITIVOS EL 10 DE JUNIO DE 2022</t>
  </si>
  <si>
    <t>2022-0822</t>
  </si>
  <si>
    <t>CONTRATACIÓN DIRECTA / CONTRATOS INTERADMINISTRATIVOS</t>
  </si>
  <si>
    <t>C600 DANE</t>
  </si>
  <si>
    <t>2022-0823</t>
  </si>
  <si>
    <t>BM-SELECCIÓN BASADA EN CALIDAD</t>
  </si>
  <si>
    <t>IMPLEMENTAR EL MODELO DE EDUCACIÓN INICIAL EN RURALIDAD 2022</t>
  </si>
  <si>
    <t>2022-0829</t>
  </si>
  <si>
    <t>CONCURSO DE MÉRITOS / ABIERTO</t>
  </si>
  <si>
    <t>INTERVENTORÍA AUDITORÍA INFORMACIÓN</t>
  </si>
  <si>
    <t>01/04/2022</t>
  </si>
  <si>
    <t>OMORENO</t>
  </si>
  <si>
    <t>CM-MEN-04-2022</t>
  </si>
  <si>
    <t xml:space="preserve">PARA PUBLICAR PROYECTO DE PLIEGOS </t>
  </si>
  <si>
    <t>2022-0833</t>
  </si>
  <si>
    <t>SUBDIRECCIÓN DE FOMENTO DE COMPETENCIAS</t>
  </si>
  <si>
    <t>ADQUIRIR Y DISTRIBUIR MATERIAL BIBLIOGRÁFICO</t>
  </si>
  <si>
    <t>09/03/2022</t>
  </si>
  <si>
    <t>JUGONZALEZ</t>
  </si>
  <si>
    <t>LP-MEN-03-2022</t>
  </si>
  <si>
    <t>RESPUESTAS A OBSERVACIONES AL PROYECTO DE PLIEGO DE CONDICIONES</t>
  </si>
  <si>
    <t>2022-0842</t>
  </si>
  <si>
    <t>DIRECCÍON DE FORTALECIMIENTO A LA GESTIÓN TERRITORIAL</t>
  </si>
  <si>
    <t>IMPLEMENTAR ESTRATEGIAS EDUCATIVAS RURALES A TRAVÉS DE LA DINAMIZACIÓN DE ECOSIS</t>
  </si>
  <si>
    <t>14/03/2022</t>
  </si>
  <si>
    <t>EREYNA</t>
  </si>
  <si>
    <t>LP-MEN-02-2022</t>
  </si>
  <si>
    <t>2022-0843</t>
  </si>
  <si>
    <t>BM-CONSULT/SELECCION FTE UNICA FIRMA</t>
  </si>
  <si>
    <t>FORTALECER LA FORMULACIÓN E IMPLEMENTACIÓN DE PROYECTOS EDUCATIVOS COMUNITARIOS PUEBLO INDÍGENA JIW</t>
  </si>
  <si>
    <t>27/04/2022</t>
  </si>
  <si>
    <t>CLOMBARDI</t>
  </si>
  <si>
    <t>SE FIRMARÁ POSTERIOR A LEY GARANTIAS</t>
  </si>
  <si>
    <t>2022-0845</t>
  </si>
  <si>
    <t>FORTALECIMIENTO TERRITORIAL</t>
  </si>
  <si>
    <t>2022-0846</t>
  </si>
  <si>
    <t>ESCUELAS NORMALES SUPERIORES</t>
  </si>
  <si>
    <t>28/02/2022</t>
  </si>
  <si>
    <t>SD-MEN-BID-0803-2022</t>
  </si>
  <si>
    <t>2022-0847</t>
  </si>
  <si>
    <t xml:space="preserve">ASISTENCIA Y ACOMPAÑAMIENTO  TÉCNICO A LAS ETC E IES FOCALIZADAS </t>
  </si>
  <si>
    <t>22/02/2022</t>
  </si>
  <si>
    <t>SD-MEN-BID-0797-2022</t>
  </si>
  <si>
    <t>2022-0848</t>
  </si>
  <si>
    <t>ESCUELA NUEVA</t>
  </si>
  <si>
    <t>02/03/2022</t>
  </si>
  <si>
    <t>2022-0849</t>
  </si>
  <si>
    <t>AUDITORIA</t>
  </si>
  <si>
    <t>12/05/2022</t>
  </si>
  <si>
    <t>2022-0862</t>
  </si>
  <si>
    <t>EVALUACIÓN DE LA EJECUCIÓN DEL CONTRATO DE PRÉSTAMO BID 4902/OC-CO, FASE 2</t>
  </si>
  <si>
    <t>2022-0952</t>
  </si>
  <si>
    <t>SUBDIRECCIÓN DE ACCESO</t>
  </si>
  <si>
    <t>PUERTO GUZMÁN, DEPARTAMENTO DE PUTUMAYO OXI</t>
  </si>
  <si>
    <t>23/02/2022</t>
  </si>
  <si>
    <t>JMONTOYA</t>
  </si>
  <si>
    <t>CM-MEN-01-2022</t>
  </si>
  <si>
    <t>PENDIENTE SUSCRIPCIÓN DE CONTRATO EN SECOP II</t>
  </si>
  <si>
    <t>2022-0955</t>
  </si>
  <si>
    <t>INTERVENTORÍA 1380 DE 2015</t>
  </si>
  <si>
    <t>EANEZ</t>
  </si>
  <si>
    <t>CM-MEN-02-2022</t>
  </si>
  <si>
    <t>EN ADJUDICACIÓN 03 DE JUNIO DE 2022</t>
  </si>
  <si>
    <t>2022-0956</t>
  </si>
  <si>
    <t>ACUERDO MARCO DE PRECIOS</t>
  </si>
  <si>
    <t>DOTACIONES CRIC</t>
  </si>
  <si>
    <t>29/04/2022</t>
  </si>
  <si>
    <t>REVISION ASESOR SUBDIRECIÓN DE CONTRATACIÓN</t>
  </si>
  <si>
    <t>2022-0957</t>
  </si>
  <si>
    <t>CONTRATACIÓN DIRECTA / CONVENIOS INTERADMINISTRATIVOS</t>
  </si>
  <si>
    <t>GEB</t>
  </si>
  <si>
    <t>2022-1016</t>
  </si>
  <si>
    <t>AISO</t>
  </si>
  <si>
    <t>2022-0934</t>
  </si>
  <si>
    <t>VICEMINISTRO DE EDUCACIÓN SUPERIOR</t>
  </si>
  <si>
    <t>DIRECCIÓN DE FOMENTO DE LA EDUCACIÓN SUPERIOR</t>
  </si>
  <si>
    <t>REGÍMEN ESPECIAL / CONVENIO ASOCIACIÓN</t>
  </si>
  <si>
    <t xml:space="preserve">ESTRATEGIAS DE BIENESTAR Y PERMANENCIA EN LA EDUCACIÓN SUPERIOR </t>
  </si>
  <si>
    <t>07/03/2022</t>
  </si>
  <si>
    <t>APIRABAN</t>
  </si>
  <si>
    <t>EN AJUSTES DEL ÁREA TÉCNICA</t>
  </si>
  <si>
    <t>2022-0935</t>
  </si>
  <si>
    <t>OFERTA EDUCATIVA BASADA EN LAS CUALIFICACIONES DEL MARCO NACIONAL DE CUALIFICACI</t>
  </si>
  <si>
    <t>2022-0785</t>
  </si>
  <si>
    <t>SUBDIRECCIÓN DE GESTIÓN ADMINISTRATIVA Y OPERACIONES</t>
  </si>
  <si>
    <t>SELECCIÓN ABREVIADA / BOLSA DE PRODUCTOS</t>
  </si>
  <si>
    <t>SERVICIOS DE OPERADOR LOGISTICO</t>
  </si>
  <si>
    <t>05/05/2022</t>
  </si>
  <si>
    <t>SA-MEN-09-2022</t>
  </si>
  <si>
    <t>PROCESO EN TRAMITÉ EN BOLSA MERCANTIL - 3 DE JUNIO DE 2022 SE SELECCIONÓ COMISIONISTA DE BOLSA QUE REPRESENTARÁ AL MEN EN LA RUEDA DE NEGOCIOS PARA SELECCIONAR EL OPERADOR LOGISTICO.</t>
  </si>
  <si>
    <t>2022-0787</t>
  </si>
  <si>
    <t>COMPRA DE TÓNER Y TINTAS MEN</t>
  </si>
  <si>
    <t>06/05/2022</t>
  </si>
  <si>
    <t>FOGUTIERREZ</t>
  </si>
  <si>
    <t>2022-0793</t>
  </si>
  <si>
    <t>CONTRATACIÓN DIRECTA / ARRENDAMIENTO DE INMUEBLES</t>
  </si>
  <si>
    <t xml:space="preserve">TOMAR EN ARRENDAMIENTO SEDE </t>
  </si>
  <si>
    <t>2022-0794</t>
  </si>
  <si>
    <t>INTERVENTORÍA OPERADOR LOGISTICO</t>
  </si>
  <si>
    <t>2022-0795</t>
  </si>
  <si>
    <t>SELECCIÓN ABREVIADA / SUBASTA INVERSA ELECTRÓNICA</t>
  </si>
  <si>
    <t>SUMINISTRO DE BEBIDAS CALIENTES Y SNAKS</t>
  </si>
  <si>
    <t>2022-0796</t>
  </si>
  <si>
    <t>SUMINISTRO DE COMBUSTIBLES VEHICULOS Y PLANTAS ELECTRICAS MEN</t>
  </si>
  <si>
    <t>2022-0797</t>
  </si>
  <si>
    <t>MANTENIMIENTO DEL EDIFICIO MEN</t>
  </si>
  <si>
    <t>2022-0798</t>
  </si>
  <si>
    <t>SEGUROS PATRIMONIALES MEN</t>
  </si>
  <si>
    <t>2022-0799</t>
  </si>
  <si>
    <t>CERT ANUAL DE ASCENSORES</t>
  </si>
  <si>
    <t>2022-0800</t>
  </si>
  <si>
    <t>SERVICIO DE VIGILANCIA MEN</t>
  </si>
  <si>
    <t>2022-0801</t>
  </si>
  <si>
    <t>SERVICIO DE ASEO Y CAFETERÍA MEN</t>
  </si>
  <si>
    <t>MZRIVERA</t>
  </si>
  <si>
    <t>AM</t>
  </si>
  <si>
    <t>EN PERIODO DE EVALUACIÓN - TVEC</t>
  </si>
  <si>
    <t>2022-0802</t>
  </si>
  <si>
    <t>MANTENIMIENTO AIRES ACONDICIONADOS MEN</t>
  </si>
  <si>
    <t>2022-0803</t>
  </si>
  <si>
    <t>MANTENIMIENTO DE PLANTAS ELECTRICAS</t>
  </si>
  <si>
    <t>2022-0804</t>
  </si>
  <si>
    <t>CONTRATACIÓN DIRECTA / NO EXISTA PLURALIDAD DE OFERENTES</t>
  </si>
  <si>
    <t>MENTENIMIENTO ASCENSORES ORONA</t>
  </si>
  <si>
    <t>2022-0805</t>
  </si>
  <si>
    <t>MANTENIMIENTO ASCENSORES SCHINDLER</t>
  </si>
  <si>
    <t>2022-0806</t>
  </si>
  <si>
    <t>MANTENIMIENTO VEHICULOS MEN</t>
  </si>
  <si>
    <t>2022-0807</t>
  </si>
  <si>
    <t>GESTIÓN RESIDUOS PELIGROSOS</t>
  </si>
  <si>
    <t>17/05/2022</t>
  </si>
  <si>
    <t>REVISIÓN ABOGADO SUB DE CONTRATACIÓN</t>
  </si>
  <si>
    <t>2022-0776</t>
  </si>
  <si>
    <t>UNIDAD DE ATENCIÓN AL CIUDADANO</t>
  </si>
  <si>
    <t>CALL CENTER</t>
  </si>
  <si>
    <t>2022-0777</t>
  </si>
  <si>
    <t>ATENCION PERSONALIZADA</t>
  </si>
  <si>
    <t>2022-0779</t>
  </si>
  <si>
    <t>ADMINISTRACION Y GESTION DE ARCHIVO</t>
  </si>
  <si>
    <t>2022-0989</t>
  </si>
  <si>
    <t>OFICINA ASESORA JURÍDICA</t>
  </si>
  <si>
    <t>CONTRATACIÓN DIRECTA / SERVICIOS PROFESIONALES</t>
  </si>
  <si>
    <t>PERITO</t>
  </si>
  <si>
    <t>2022-0299</t>
  </si>
  <si>
    <t xml:space="preserve">PRESTACIÓN DE SERVICIOS PROFESIONALES POR DEFINIR </t>
  </si>
  <si>
    <t>2022-0962</t>
  </si>
  <si>
    <t xml:space="preserve">FORTALECER LA FORMULACIÓN E IMPLEMENTACIÓN DE PROYECTOS EDUCATIVOS COMUNITARIOS </t>
  </si>
  <si>
    <t>28/04/2022</t>
  </si>
  <si>
    <t>2022-0963</t>
  </si>
  <si>
    <t>FORTALECER LA FORMULACIÓN E IMPLEMENTACIÓN DE PEC PUEBLO INDÍGENA SIONA</t>
  </si>
  <si>
    <t>26/04/2022</t>
  </si>
  <si>
    <t>2022-0964</t>
  </si>
  <si>
    <t>FORTALECER LA FORMULACIÓN E IMPLEMENTACIÓN DE PEC PUEBLO INDÍGENA WIWA</t>
  </si>
  <si>
    <t>03/06/2022</t>
  </si>
  <si>
    <t>2022-0965</t>
  </si>
  <si>
    <t>FORTALECER LA FORMULACIÓN E IMPLEMENTACIÓN DE PEC PUEBLO INDÍGENA AWÁ CAMAWARI</t>
  </si>
  <si>
    <t>2022-0966</t>
  </si>
  <si>
    <t>FORTALECER LA FORMULACIÓN E IMPLEMENTACIÓN DE PEC PUEBLO INDÍGENA MAPAYERRI</t>
  </si>
  <si>
    <t>2022-0967</t>
  </si>
  <si>
    <t>FORTALECER LA FORMULACIÓN E IMPLEMENTACIÓN DE PEC PUEBLO INDÍGENA HITNU- MAKAGUA</t>
  </si>
  <si>
    <t>2022-0968</t>
  </si>
  <si>
    <t>FORTALECER LA FORMULACIÓN E IMPLEMENTACIÓN DE PEC PUEBLO INDÍGENA MURUI</t>
  </si>
  <si>
    <t>2022-0969</t>
  </si>
  <si>
    <t>FORTALECER LA FORMULACIÓN E IMPLEMENTACIÓN DE PEC PUEBLO INDÍGENA ETTE NAKA ¿ CH</t>
  </si>
  <si>
    <t>2022-0970</t>
  </si>
  <si>
    <t>FORTALECER LA FORMULACIÓN E IMPLEMENTACIÓN DE PEC PUEBLO INDÍGENA TIKUNA</t>
  </si>
  <si>
    <t>2022-0987</t>
  </si>
  <si>
    <t>CONSULTOR EVALUAR PARA AVANZAR</t>
  </si>
  <si>
    <t>2022-0861</t>
  </si>
  <si>
    <t>VARIOS</t>
  </si>
  <si>
    <t>2022-0891</t>
  </si>
  <si>
    <t>2022-0894</t>
  </si>
  <si>
    <t>SUBDIRECCIÓN DE ASEGURAMIENTO DE LA CALIDAD DE LA EDUCACIÓN SUPERIOR</t>
  </si>
  <si>
    <t xml:space="preserve">PQRS </t>
  </si>
  <si>
    <t>2022-0904</t>
  </si>
  <si>
    <t>FUDUCIA PARES</t>
  </si>
  <si>
    <t>2022-0905</t>
  </si>
  <si>
    <t>OPERADOR PARES</t>
  </si>
  <si>
    <t>2022-0906</t>
  </si>
  <si>
    <t>INTERVENTORIA PARES</t>
  </si>
  <si>
    <t>2022-0166</t>
  </si>
  <si>
    <t>LILIANA PARRA ROJAS</t>
  </si>
  <si>
    <t>21/12/2021</t>
  </si>
  <si>
    <t>2022-0866</t>
  </si>
  <si>
    <t>OFICINA DE TECNOLOGÍA Y SISTEMAS DE INFORMACIÓN</t>
  </si>
  <si>
    <t>LICENCIAS RPA</t>
  </si>
  <si>
    <t>04/05/2022</t>
  </si>
  <si>
    <t>SA-MEN-08-2022</t>
  </si>
  <si>
    <t>EN OBSERVACIONES AL PROYECTO DE PLIEGOS DE CONDICIONES</t>
  </si>
  <si>
    <t>2022-0873</t>
  </si>
  <si>
    <t>INFRAESTRUCTURA</t>
  </si>
  <si>
    <t>SA-MEN-07-2022</t>
  </si>
  <si>
    <t>PRESENTACIÓN DE OFERTAS 10 DE JUNIO DE 2022</t>
  </si>
  <si>
    <t>2022-0876</t>
  </si>
  <si>
    <t>LICENCIAMIENTO WEBEX</t>
  </si>
  <si>
    <t>2022-0881</t>
  </si>
  <si>
    <t>OPERADOR TIC</t>
  </si>
  <si>
    <t>2022-0882</t>
  </si>
  <si>
    <t>SERVICIO DE CONECTIVIDAD</t>
  </si>
  <si>
    <t>2022-0883</t>
  </si>
  <si>
    <t>NUBE PRIVADA</t>
  </si>
  <si>
    <t>2022-0884</t>
  </si>
  <si>
    <t>INTERVENTORÍA INTEGRAL</t>
  </si>
  <si>
    <t>2022-0887</t>
  </si>
  <si>
    <t>INSTRUMENTO DE AGREGACIÓN A LA DEMANDA</t>
  </si>
  <si>
    <t>SOPORTE PREMIER MICROSOFT</t>
  </si>
  <si>
    <t>2022-0896</t>
  </si>
  <si>
    <t>VMWARE</t>
  </si>
  <si>
    <t>2022-0898</t>
  </si>
  <si>
    <t>ORACLE PAAS</t>
  </si>
  <si>
    <t>2022-0951</t>
  </si>
  <si>
    <t>LICENCIAS MICROSOFT COMPLETAS</t>
  </si>
  <si>
    <t>02/06/2022</t>
  </si>
  <si>
    <t>MGALVIS</t>
  </si>
  <si>
    <t>2022-0972</t>
  </si>
  <si>
    <t>CONTROL DE ACCESO</t>
  </si>
  <si>
    <t>23/03/2022</t>
  </si>
  <si>
    <t>SA-MEN-05-2022</t>
  </si>
  <si>
    <t>2022-0973</t>
  </si>
  <si>
    <t>LICENCIAMIENTO RED HAT</t>
  </si>
  <si>
    <t>SA-MEN-04-2022</t>
  </si>
  <si>
    <t>EN PERIODO DE EVALUACIÓN - OFERTAS ECONOMICAS</t>
  </si>
  <si>
    <t>2022-0790</t>
  </si>
  <si>
    <t>SUBDIRECCIÓN DE DESARROLLO ORGANIZACIONAL</t>
  </si>
  <si>
    <t>INTERVENCIÓN PROCESOS</t>
  </si>
  <si>
    <t>CM-MEN-03-2022</t>
  </si>
  <si>
    <t>2022-0792</t>
  </si>
  <si>
    <t>CURSOS DE ESCUELA</t>
  </si>
  <si>
    <t>SA-MEN-06-2022</t>
  </si>
  <si>
    <t>PRESENTACIÓN DE OFERTAS 8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</si>
</sst>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 #,##0.00_);_(&quot;$&quot;\ * \(#,##0.00\);_(&quot;$&quot;\ * &quot;-&quot;??_);_(@_)"/>
    <numFmt numFmtId="165" formatCode="_-&quot;$&quot;\ * #,##0_-;\-&quot;$&quot;\ * #,##0_-;_-&quot;$&quot;\ * &quot;-&quot;_-;_-@_-"/>
    <numFmt numFmtId="166" formatCode="_-&quot;$&quot;\ * #,##0.00_-;\-&quot;$&quot;\ * #,##0.00_-;_-&quot;$&quot;\ * &quot;-&quot;??_-;_-@_-"/>
    <numFmt numFmtId="167" formatCode="_(* #,##0_);_(* \(#,##0\);_(* &quot;-&quot;??_);_(@_)"/>
    <numFmt numFmtId="168" formatCode="_-&quot;$&quot;\ * #,##0.00_-;\-&quot;$&quot;\ * #,##0.00_-;_-&quot;$&quot;\ * &quot;-&quot;_-;_-@_-"/>
    <numFmt numFmtId="169" formatCode="d/mm/yyyy;@"/>
    <numFmt numFmtId="170" formatCode="_(&quot;$&quot;\ * #,##0_);_(&quot;$&quot;\ * \(#,##0\);_(&quot;$&quot;\ * &quot;-&quot;??_);_(@_)"/>
  </numFmts>
  <fonts count="13" x14ac:knownFonts="1">
    <font>
      <sz val="11"/>
      <color theme="1"/>
      <name val="Calibri"/>
      <family val="2"/>
      <scheme val="minor"/>
    </font>
    <font>
      <sz val="11"/>
      <color theme="1"/>
      <name val="Calibri"/>
      <family val="2"/>
      <scheme val="minor"/>
    </font>
    <font>
      <sz val="10"/>
      <name val="Arial"/>
      <family val="2"/>
    </font>
    <font>
      <b/>
      <u/>
      <sz val="9"/>
      <color theme="0"/>
      <name val="Tahoma"/>
      <family val="2"/>
    </font>
    <font>
      <sz val="10"/>
      <color theme="1"/>
      <name val="Tahoma"/>
      <family val="2"/>
    </font>
    <font>
      <sz val="10"/>
      <name val="Tahoma"/>
      <family val="2"/>
    </font>
    <font>
      <b/>
      <sz val="9"/>
      <color indexed="81"/>
      <name val="Tahoma"/>
      <family val="2"/>
    </font>
    <font>
      <sz val="9"/>
      <color indexed="81"/>
      <name val="Tahoma"/>
      <family val="2"/>
    </font>
    <font>
      <sz val="14"/>
      <color theme="0"/>
      <name val="Tahoma"/>
      <family val="2"/>
    </font>
    <font>
      <sz val="14"/>
      <color theme="1"/>
      <name val="Tahoma"/>
      <family val="2"/>
    </font>
    <font>
      <b/>
      <sz val="14"/>
      <color theme="1"/>
      <name val="Tahoma"/>
      <family val="2"/>
    </font>
    <font>
      <b/>
      <sz val="11"/>
      <color theme="0"/>
      <name val="Tahoma"/>
      <family val="2"/>
    </font>
    <font>
      <sz val="11"/>
      <color theme="1"/>
      <name val="Tahoma"/>
      <family val="2"/>
    </font>
  </fonts>
  <fills count="10">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002060"/>
        <bgColor indexed="64"/>
      </patternFill>
    </fill>
    <fill>
      <patternFill patternType="solid">
        <fgColor theme="9"/>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002060"/>
        <bgColor theme="1"/>
      </patternFill>
    </fill>
    <fill>
      <patternFill patternType="solid">
        <fgColor rgb="FFFF7C5D"/>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xf numFmtId="164" fontId="1" fillId="0" borderId="0" applyFont="0" applyFill="0" applyBorder="0" applyAlignment="0" applyProtection="0"/>
  </cellStyleXfs>
  <cellXfs count="55">
    <xf numFmtId="0" fontId="0" fillId="0" borderId="0" xfId="0"/>
    <xf numFmtId="9" fontId="3" fillId="2" borderId="1" xfId="3" applyNumberFormat="1" applyFont="1" applyFill="1" applyBorder="1" applyAlignment="1">
      <alignment horizontal="center" vertical="center" wrapText="1"/>
    </xf>
    <xf numFmtId="167" fontId="3" fillId="2" borderId="1" xfId="3" applyNumberFormat="1" applyFont="1" applyFill="1" applyBorder="1" applyAlignment="1">
      <alignment horizontal="center" vertical="center" wrapText="1"/>
    </xf>
    <xf numFmtId="1" fontId="3" fillId="2" borderId="1" xfId="3" applyNumberFormat="1" applyFont="1" applyFill="1" applyBorder="1" applyAlignment="1">
      <alignment horizontal="center" vertical="center" wrapText="1"/>
    </xf>
    <xf numFmtId="0" fontId="3" fillId="2" borderId="1" xfId="3"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2" applyNumberFormat="1" applyFont="1" applyFill="1" applyBorder="1" applyAlignment="1">
      <alignment horizontal="center" vertical="center"/>
    </xf>
    <xf numFmtId="168" fontId="4" fillId="0" borderId="1" xfId="2"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9" fontId="4" fillId="0" borderId="1" xfId="0" applyNumberFormat="1" applyFont="1" applyFill="1" applyBorder="1" applyAlignment="1">
      <alignment horizontal="center" vertical="center" wrapText="1"/>
    </xf>
    <xf numFmtId="165" fontId="4" fillId="0" borderId="1" xfId="2" applyFont="1" applyFill="1" applyBorder="1" applyAlignment="1">
      <alignment horizontal="center" vertical="center"/>
    </xf>
    <xf numFmtId="0" fontId="4" fillId="0" borderId="1" xfId="0" applyFont="1" applyFill="1" applyBorder="1"/>
    <xf numFmtId="165" fontId="4" fillId="0" borderId="1" xfId="0" applyNumberFormat="1" applyFont="1" applyFill="1" applyBorder="1" applyAlignment="1">
      <alignment vertical="center"/>
    </xf>
    <xf numFmtId="165" fontId="4" fillId="0" borderId="1" xfId="0" applyNumberFormat="1" applyFont="1" applyFill="1" applyBorder="1" applyAlignment="1">
      <alignment horizontal="center" vertical="center"/>
    </xf>
    <xf numFmtId="168" fontId="5" fillId="0" borderId="1" xfId="2"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165" fontId="4" fillId="3" borderId="1" xfId="2" applyFont="1" applyFill="1" applyBorder="1" applyAlignment="1">
      <alignment horizontal="center" vertical="center"/>
    </xf>
    <xf numFmtId="0" fontId="4" fillId="3" borderId="1" xfId="0" applyFont="1" applyFill="1" applyBorder="1" applyAlignment="1">
      <alignment horizontal="center" vertical="center" wrapText="1"/>
    </xf>
    <xf numFmtId="14" fontId="4" fillId="0" borderId="1" xfId="0" applyNumberFormat="1" applyFont="1" applyFill="1" applyBorder="1" applyAlignment="1">
      <alignment vertical="center"/>
    </xf>
    <xf numFmtId="165"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xf>
    <xf numFmtId="166" fontId="4" fillId="0" borderId="1" xfId="1" applyFont="1" applyFill="1" applyBorder="1" applyAlignment="1">
      <alignment vertical="center"/>
    </xf>
    <xf numFmtId="0" fontId="4" fillId="0" borderId="1" xfId="2" applyNumberFormat="1" applyFont="1" applyFill="1" applyBorder="1" applyAlignment="1">
      <alignment horizontal="center" vertical="center" wrapText="1"/>
    </xf>
    <xf numFmtId="4" fontId="4" fillId="0" borderId="1" xfId="0" applyNumberFormat="1" applyFont="1" applyFill="1" applyBorder="1" applyAlignment="1">
      <alignment horizontal="left" vertical="center"/>
    </xf>
    <xf numFmtId="0" fontId="8" fillId="4" borderId="0" xfId="0" applyFont="1" applyFill="1"/>
    <xf numFmtId="0" fontId="8" fillId="4" borderId="0" xfId="0" applyFont="1" applyFill="1" applyAlignment="1">
      <alignment horizontal="center"/>
    </xf>
    <xf numFmtId="0" fontId="9" fillId="0" borderId="0" xfId="0" applyFont="1" applyAlignment="1">
      <alignment horizontal="left"/>
    </xf>
    <xf numFmtId="0" fontId="9" fillId="0" borderId="0" xfId="0" applyNumberFormat="1" applyFont="1" applyAlignment="1">
      <alignment horizontal="center"/>
    </xf>
    <xf numFmtId="0" fontId="9" fillId="5" borderId="0" xfId="0" applyFont="1" applyFill="1" applyAlignment="1">
      <alignment horizontal="left"/>
    </xf>
    <xf numFmtId="0" fontId="9" fillId="5" borderId="0" xfId="0" applyNumberFormat="1" applyFont="1" applyFill="1" applyAlignment="1">
      <alignment horizontal="center"/>
    </xf>
    <xf numFmtId="0" fontId="9" fillId="0" borderId="0" xfId="0" applyFont="1" applyAlignment="1">
      <alignment horizontal="left" indent="1"/>
    </xf>
    <xf numFmtId="0" fontId="9" fillId="0" borderId="0" xfId="0" pivotButton="1" applyFont="1"/>
    <xf numFmtId="0" fontId="9" fillId="0" borderId="0" xfId="0" applyFont="1"/>
    <xf numFmtId="0" fontId="9" fillId="0" borderId="0" xfId="0" applyNumberFormat="1" applyFont="1" applyAlignment="1">
      <alignment horizontal="center" vertical="center"/>
    </xf>
    <xf numFmtId="0" fontId="9" fillId="4" borderId="0" xfId="0" applyFont="1" applyFill="1" applyAlignment="1">
      <alignment horizontal="center" vertical="center"/>
    </xf>
    <xf numFmtId="0" fontId="9" fillId="4" borderId="0" xfId="0" applyFont="1" applyFill="1" applyAlignment="1">
      <alignment horizontal="center" vertical="center" wrapText="1"/>
    </xf>
    <xf numFmtId="0" fontId="9" fillId="5" borderId="0" xfId="0" applyNumberFormat="1" applyFont="1" applyFill="1" applyAlignment="1">
      <alignment horizontal="center" vertical="center"/>
    </xf>
    <xf numFmtId="0" fontId="9" fillId="5" borderId="0" xfId="0" applyFont="1" applyFill="1" applyAlignment="1">
      <alignment horizontal="center"/>
    </xf>
    <xf numFmtId="0" fontId="0" fillId="0" borderId="1" xfId="0" applyBorder="1" applyAlignment="1">
      <alignment vertical="center" wrapText="1"/>
    </xf>
    <xf numFmtId="0" fontId="0" fillId="9" borderId="1" xfId="0" applyFill="1" applyBorder="1" applyAlignment="1">
      <alignment vertical="center" wrapText="1"/>
    </xf>
    <xf numFmtId="0" fontId="0" fillId="0" borderId="0" xfId="0" applyAlignment="1">
      <alignment vertical="center"/>
    </xf>
    <xf numFmtId="0" fontId="0" fillId="0" borderId="0" xfId="0" applyAlignment="1">
      <alignment horizontal="center"/>
    </xf>
    <xf numFmtId="0" fontId="11" fillId="4" borderId="1" xfId="0" applyFont="1" applyFill="1" applyBorder="1" applyAlignment="1">
      <alignment horizontal="center"/>
    </xf>
    <xf numFmtId="0" fontId="11" fillId="8" borderId="1" xfId="0" applyFont="1" applyFill="1" applyBorder="1" applyAlignment="1">
      <alignment horizontal="center"/>
    </xf>
    <xf numFmtId="0" fontId="12" fillId="0" borderId="0" xfId="0" applyFont="1"/>
    <xf numFmtId="0" fontId="0" fillId="0" borderId="1" xfId="0" applyFill="1" applyBorder="1" applyAlignment="1">
      <alignment vertical="center" wrapText="1"/>
    </xf>
    <xf numFmtId="49" fontId="0" fillId="0" borderId="1" xfId="0" applyNumberFormat="1" applyFill="1" applyBorder="1" applyAlignment="1">
      <alignment vertical="center" wrapText="1"/>
    </xf>
    <xf numFmtId="14" fontId="0" fillId="0" borderId="1" xfId="0" applyNumberFormat="1" applyFill="1" applyBorder="1" applyAlignment="1">
      <alignment vertical="center" wrapText="1"/>
    </xf>
    <xf numFmtId="170" fontId="1" fillId="0" borderId="1" xfId="4" applyNumberFormat="1"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0" xfId="0" applyFont="1" applyFill="1" applyAlignment="1">
      <alignment horizontal="center" vertical="center"/>
    </xf>
    <xf numFmtId="0" fontId="10" fillId="7" borderId="0" xfId="0" applyFont="1" applyFill="1" applyAlignment="1">
      <alignment horizontal="center" vertical="center" wrapText="1"/>
    </xf>
    <xf numFmtId="0" fontId="10" fillId="7" borderId="0" xfId="0" applyFont="1" applyFill="1" applyAlignment="1">
      <alignment horizontal="center" vertical="center"/>
    </xf>
  </cellXfs>
  <cellStyles count="5">
    <cellStyle name="Moneda" xfId="1" builtinId="4"/>
    <cellStyle name="Moneda [0]" xfId="2" builtinId="7"/>
    <cellStyle name="Moneda 2" xfId="4" xr:uid="{132011C6-2AFD-4C2E-B9C0-C32CF7E3DAAC}"/>
    <cellStyle name="Normal" xfId="0" builtinId="0"/>
    <cellStyle name="Normal 3 4" xfId="3" xr:uid="{19D1D842-9290-4C50-8A0C-310C2CC10B8D}"/>
  </cellStyles>
  <dxfs count="117">
    <dxf>
      <font>
        <color rgb="FF9C0006"/>
      </font>
      <fill>
        <patternFill>
          <bgColor rgb="FFFFC7CE"/>
        </patternFill>
      </fill>
    </dxf>
    <dxf>
      <alignment horizontal="center"/>
    </dxf>
    <dxf>
      <alignment horizontal="center"/>
    </dxf>
    <dxf>
      <fill>
        <patternFill patternType="solid">
          <bgColor theme="9"/>
        </patternFill>
      </fill>
    </dxf>
    <dxf>
      <fill>
        <patternFill patternType="solid">
          <bgColor theme="9"/>
        </patternFill>
      </fill>
    </dxf>
    <dxf>
      <alignment horizontal="left"/>
    </dxf>
    <dxf>
      <alignment horizontal="center"/>
    </dxf>
    <dxf>
      <fill>
        <patternFill patternType="solid">
          <bgColor rgb="FF002060"/>
        </patternFill>
      </fill>
    </dxf>
    <dxf>
      <fill>
        <patternFill patternType="solid">
          <bgColor rgb="FF002060"/>
        </patternFill>
      </fill>
    </dxf>
    <dxf>
      <fill>
        <patternFill patternType="solid">
          <bgColor rgb="FF002060"/>
        </patternFill>
      </fill>
    </dxf>
    <dxf>
      <alignment vertical="center"/>
    </dxf>
    <dxf>
      <alignment horizontal="center"/>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alignment vertical="center"/>
    </dxf>
    <dxf>
      <alignment vertical="center"/>
    </dxf>
    <dxf>
      <alignment vertical="center"/>
    </dxf>
    <dxf>
      <alignment horizontal="center"/>
    </dxf>
    <dxf>
      <alignment horizontal="center"/>
    </dxf>
    <dxf>
      <alignment wrapText="1"/>
    </dxf>
    <dxf>
      <alignment horizontal="center"/>
    </dxf>
    <dxf>
      <alignment wrapText="1"/>
    </dxf>
    <dxf>
      <alignment horizontal="center"/>
    </dxf>
    <dxf>
      <alignment wrapText="1"/>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var/folders/1g/1t3nj4sx1nncb9w1md7l6z9w0000gp/T/com.microsoft.Outlook/Outlook%20Temp/Informe%20Contratacio&#769;n%20a%20corte%202%20de%20junio%20de%202022%5b69%5d.xlsx%5d.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715.660049421298" createdVersion="6" refreshedVersion="6" minRefreshableVersion="3" recordCount="669" xr:uid="{4DACCCD8-CDCA-4872-86CA-6F390B013468}">
  <cacheSource type="worksheet">
    <worksheetSource ref="A1:S670" sheet=".xlsx].xlsx]Contratos OPS (Natural)" r:id="rId2"/>
  </cacheSource>
  <cacheFields count="19">
    <cacheField name="No. CONTRATO" numFmtId="0">
      <sharedItems/>
    </cacheField>
    <cacheField name="NOMBRE DEL CONTRATISTA" numFmtId="0">
      <sharedItems/>
    </cacheField>
    <cacheField name="PERSONA NATURAL / JURIDICA" numFmtId="0">
      <sharedItems/>
    </cacheField>
    <cacheField name="NIT / CC" numFmtId="0">
      <sharedItems containsSemiMixedTypes="0" containsString="0" containsNumber="1" containsInteger="1" minValue="202634" maxValue="1233890477"/>
    </cacheField>
    <cacheField name="VALOR INICIAL DEL CONTRATO" numFmtId="168">
      <sharedItems containsSemiMixedTypes="0" containsString="0" containsNumber="1" containsInteger="1" minValue="14759670" maxValue="197784780"/>
    </cacheField>
    <cacheField name="OBJETO" numFmtId="0">
      <sharedItems longText="1"/>
    </cacheField>
    <cacheField name="MODALIDAD DE CONTRATO" numFmtId="0">
      <sharedItems/>
    </cacheField>
    <cacheField name="CLASE DE CONTRATO " numFmtId="0">
      <sharedItems/>
    </cacheField>
    <cacheField name="FECHA DE SUSCRIPCION" numFmtId="169">
      <sharedItems containsSemiMixedTypes="0" containsNonDate="0" containsDate="1" containsString="0" minDate="2022-01-04T00:00:00" maxDate="2022-05-18T00:00:00"/>
    </cacheField>
    <cacheField name="FECHA DE TERMINACION INICIAL" numFmtId="169">
      <sharedItems containsSemiMixedTypes="0" containsNonDate="0" containsDate="1" containsString="0" minDate="2022-04-15T00:00:00" maxDate="2023-01-01T00:00:00"/>
    </cacheField>
    <cacheField name="DEPENDENCIA SOLICITANTE" numFmtId="0">
      <sharedItems count="37">
        <s v="SUBDIRECCION DE CONTRATACION"/>
        <s v="UNIDAD DE ATENCION AL CIUDADANO"/>
        <s v="SECRETARÍA GENERAL"/>
        <s v="SUBDIRECCION DE PERMANENCIA"/>
        <s v="OFICINA ASESORA JURIDICA"/>
        <s v="SUBDIRECCION DE DESARROLLO ORGANIZACIONAL"/>
        <s v="SUBDIRECCION DE ACCESO"/>
        <s v="OFICINA DE COOPERACION Y ASUNTOS INTERNACIONALES"/>
        <s v="DESPACHO DE LA MINISTRA"/>
        <s v="SUBDIRECCION DE GESTION FINANCIERA"/>
        <s v="SUBDIRECCION DE TALENTO HUMANO"/>
        <s v="OFICINA DE TECNOLOGIA Y SISTEMAS DE INFORMACION"/>
        <s v="OFICINA ASESORA DE PLANEACION Y FINANZAS"/>
        <s v="PROGRAMA TODOS A APRENDER"/>
        <s v="SUBDIRECCION DE INSPECCION Y VIGILANCIA"/>
        <s v="SUBDIRECCION DE ASEGURAMIENTO PARA LA CALIDAD DE LA EDUCACION SUPERIOR"/>
        <s v="DIRECCION DE CALIDAD PARA LA EDUCACION SUPERIOR"/>
        <s v="DIRECCION DE COBERTURA Y EQUIDAD"/>
        <s v="DIRECCION DE CALIDAD PARA LA EDUCACION PREESCOLAR, BASICA Y MEDIA"/>
        <s v="SUBDIRECCION DE MONITOREO Y CONTROL"/>
        <s v="BM"/>
        <s v="SUBDIRECCION DE FOMENTO DE COMPETENCIAS"/>
        <s v="OFICINA DE CONTROL INTERNO"/>
        <s v="DIRECCION DE FORTALECIMIENTO A LA GESTION TERRITORIAL"/>
        <s v="SUBDIRECCION DE DESARROLLO SECTORIAL"/>
        <s v="SUBDIRECCION DE GESTION ADMINISTRATIVA"/>
        <s v="DIRECCION DE PRIMERA INFANCIA"/>
        <s v="DIRECCION DE FOMENTO DE LA EDUCACION SUPERIOR"/>
        <s v="OFICINA ASESORA DE COMUNICACIONES"/>
        <s v="SUBDIRECCION DE FORTALECIMIENTO INSTITUCIONAL"/>
        <s v="OFICINA DE INNOVACION EDUCATIVA CON USO DE NUEVAS TECNOLOGIAS"/>
        <s v="SUBDIRECCION DE REFERENTES Y EVALUACION"/>
        <s v="SUBDIRECCION DE APOYO A LA GESTION DE LAS IES"/>
        <s v="SUBDIRECCION DE COBERTURA DE PRIMERA INFANCIA"/>
        <s v="SUBDIRECCION DE CALIDAD DE PRIMERA INFANCIA"/>
        <s v="VICEMINISTERIO DE EDUCACION PREESCOLAR, BASICA Y MEDIA"/>
        <s v="SUBDIRECCION DE RECURSOS HUMANOS DEL SECTOR EDUCATIVO"/>
      </sharedItems>
    </cacheField>
    <cacheField name="DESPACHO-VIC-SECRE" numFmtId="0">
      <sharedItems count="4">
        <s v="SECRETARÍA GENERAL"/>
        <s v="BASICA"/>
        <s v="DESPACHO"/>
        <s v="SUPERIOR"/>
      </sharedItems>
    </cacheField>
    <cacheField name="ADICIONES" numFmtId="165">
      <sharedItems containsString="0" containsBlank="1" containsNumber="1" containsInteger="1" minValue="6000000" maxValue="47266851"/>
    </cacheField>
    <cacheField name="PRORROGAS" numFmtId="0">
      <sharedItems containsNonDate="0" containsDate="1" containsString="0" containsBlank="1" minDate="2022-12-31T00:00:00" maxDate="2023-01-01T00:00:00"/>
    </cacheField>
    <cacheField name="TERMINACION CON PRORROGA/SUSPENSION" numFmtId="0">
      <sharedItems containsNonDate="0" containsDate="1" containsString="0" containsBlank="1" minDate="2022-12-31T00:00:00" maxDate="2023-01-01T00:00:00"/>
    </cacheField>
    <cacheField name="FECHA DE TERMINACION FINAL" numFmtId="0">
      <sharedItems containsNonDate="0" containsDate="1" containsString="0" containsBlank="1" minDate="2022-02-23T00:00:00" maxDate="2022-05-19T00:00:00"/>
    </cacheField>
    <cacheField name="REDUCCION Y/O LIBRACION" numFmtId="0">
      <sharedItems containsString="0" containsBlank="1" containsNumber="1" containsInteger="1" minValue="2190828" maxValue="54067200"/>
    </cacheField>
    <cacheField name="VALOR TOTAL" numFmtId="165">
      <sharedItems containsSemiMixedTypes="0" containsString="0" containsNumber="1" containsInteger="1" minValue="0" maxValue="197784780"/>
    </cacheField>
    <cacheField name="ESTADO" numFmtId="165">
      <sharedItems count="2">
        <s v="EJECUCION"/>
        <s v="TERMINAD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9">
  <r>
    <s v="CO1.PCCNTR.3165128"/>
    <s v="DIANA YAMILE TERNERA URBINA"/>
    <s v="NATURAL"/>
    <n v="52483972"/>
    <n v="116575245"/>
    <s v="PRESTAR SERVICIOS PROFESIONALES JURÍDICOS DE FORMA TEMPORAL A LA SUBDIRECCIÓN DE CONTRATACIÓN, PARA ORIENTAR Y REVISAR LOS TRÁMITES QUE SURJAN DE LOS DIFERENTES PROCESOS DE CONTRATACIÓN."/>
    <s v="CONTRATACION DIRECTA"/>
    <s v="PRESTACION DE SERVICIOS PROFESIONALES"/>
    <d v="2022-01-04T00:00:00"/>
    <d v="2022-09-30T00:00:00"/>
    <x v="0"/>
    <x v="0"/>
    <m/>
    <m/>
    <m/>
    <m/>
    <m/>
    <n v="116575245"/>
    <x v="0"/>
  </r>
  <r>
    <s v="CO1.PCCNTR.3165168"/>
    <s v="DIANA KATHERINE NIÑO MESA"/>
    <s v="NATURAL"/>
    <n v="53080559"/>
    <n v="90649386"/>
    <s v="PRESTAR SERVICIOS PROFESIONALES DE FORMA TEMPORAL A LA SUBDIRECCIÓN DE CONTRATACIÓN, PARA REVISAR JURÍDICAMENTE LOS TRÁMITES QUE SURJAN DE LOS DIFERENTES PROCESOS DE CONTRATACIÓN"/>
    <s v="CONTRATACION DIRECTA"/>
    <s v="PRESTACION DE SERVICIOS PROFESIONALES"/>
    <d v="2022-01-04T00:00:00"/>
    <d v="2022-09-30T00:00:00"/>
    <x v="0"/>
    <x v="0"/>
    <m/>
    <m/>
    <m/>
    <m/>
    <m/>
    <n v="90649386"/>
    <x v="0"/>
  </r>
  <r>
    <s v="CO1.PCCNTR.3165164"/>
    <s v="HENRY ZABALA VALBUENA"/>
    <s v="NATURAL"/>
    <n v="80037169"/>
    <n v="109670400"/>
    <s v="PRESTAR SERVICIOS PROFESIONALES DE FORMA TEMPORAL A LA SUBDIRECCIÓN DE CONTRATACIÓN, PARA REALIZAR EL SEGUIMIENTO DE LOS ASPECTOS FINANCIEROS Y PRESUPUESTALES DE LOS TRÁMITES QUE SURJAN EN LOS DIFERENTES PROCESOS DE CONTRATACIÓN, Y ELABORAR Y CONSOLIDAR LOS INFORMES REQUERIDOS POR LOS ENTES DE CONTROL. "/>
    <s v="CONTRATACION DIRECTA"/>
    <s v="PRESTACION DE SERVICIOS PROFESIONALES"/>
    <d v="2022-01-04T00:00:00"/>
    <d v="2022-09-30T00:00:00"/>
    <x v="0"/>
    <x v="0"/>
    <n v="36556800"/>
    <d v="2022-12-31T00:00:00"/>
    <d v="2022-12-31T00:00:00"/>
    <m/>
    <m/>
    <n v="146227200"/>
    <x v="0"/>
  </r>
  <r>
    <s v="CO1.PCCNTR.3165995"/>
    <s v="ALEJANDRO JOSE PIRABAN DUQUE"/>
    <s v="NATURAL"/>
    <n v="80902413"/>
    <n v="76410666"/>
    <s v="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s v="CONTRATACION DIRECTA"/>
    <s v="PRESTACION DE SERVICIOS PROFESIONALES"/>
    <d v="2022-01-05T00:00:00"/>
    <d v="2022-09-30T00:00:00"/>
    <x v="0"/>
    <x v="0"/>
    <m/>
    <m/>
    <m/>
    <m/>
    <m/>
    <n v="76410666"/>
    <x v="0"/>
  </r>
  <r>
    <s v="CO1.PCCNTR.3165690"/>
    <s v="LUIS EDUARDO BERNAL ROMERO"/>
    <s v="NATURAL"/>
    <n v="80073253"/>
    <n v="76410666"/>
    <s v="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
    <s v="CONTRATACION DIRECTA"/>
    <s v="PRESTACION DE SERVICIOS PROFESIONALES"/>
    <d v="2022-01-05T00:00:00"/>
    <d v="2022-09-30T00:00:00"/>
    <x v="0"/>
    <x v="0"/>
    <m/>
    <m/>
    <m/>
    <m/>
    <m/>
    <n v="76410666"/>
    <x v="0"/>
  </r>
  <r>
    <s v="CO1.PCCNTR.3165896"/>
    <s v="JONNATHAN MONTOYA SAENZ"/>
    <s v="NATURAL"/>
    <n v="80756059"/>
    <n v="76410666"/>
    <s v="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s v="CONTRATACION DIRECTA"/>
    <s v="PRESTACION DE SERVICIOS PROFESIONALES"/>
    <d v="2022-01-05T00:00:00"/>
    <d v="2022-09-30T00:00:00"/>
    <x v="0"/>
    <x v="0"/>
    <m/>
    <m/>
    <m/>
    <m/>
    <m/>
    <n v="76410666"/>
    <x v="0"/>
  </r>
  <r>
    <s v="CO1.PCCNTR.3165986"/>
    <s v="DIANA MILENA CORTES CASAS"/>
    <s v="NATURAL"/>
    <n v="1032435647"/>
    <n v="76410666"/>
    <s v="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s v="CONTRATACION DIRECTA"/>
    <s v="PRESTACION DE SERVICIOS PROFESIONALES"/>
    <d v="2022-01-05T00:00:00"/>
    <d v="2022-09-30T00:00:00"/>
    <x v="0"/>
    <x v="0"/>
    <m/>
    <m/>
    <m/>
    <m/>
    <m/>
    <n v="76410666"/>
    <x v="0"/>
  </r>
  <r>
    <s v="CO1.PCCNTR.3166302"/>
    <s v="JUAN CARLOS GONZALEZ MEDINA"/>
    <s v="NATURAL"/>
    <n v="79464711"/>
    <n v="76410666"/>
    <s v="PRESTAR SERVICIOS PROFESIONALES DE FORMA TEMPORAL A LA SUBDIRECCIÓN DE CONTRATACIÓN, PARA REVISAR, ANALIZAR, ELABORAR Y GESTIONAR LOS DIFERENTES TRÁMITES Y ACTUACIONES QUE SURJAN DE LOS PROCESOS DE CONTRATACIÓN EN SUS DIFERENTES ETAPAS Y QUE ADELANTE EL MINISTERIO DE EDUCACIÓN NACIONAL"/>
    <s v="CONTRATACION DIRECTA"/>
    <s v="PRESTACION DE SERVICIOS PROFESIONALES"/>
    <d v="2022-01-05T00:00:00"/>
    <d v="2022-09-30T00:00:00"/>
    <x v="0"/>
    <x v="0"/>
    <m/>
    <m/>
    <m/>
    <m/>
    <m/>
    <n v="76410666"/>
    <x v="0"/>
  </r>
  <r>
    <s v="CO1.PCCNTR.3166607"/>
    <s v="JEIMMY NATALY CASTRO CASTRO"/>
    <s v="NATURAL"/>
    <n v="1015394587"/>
    <n v="63675558"/>
    <s v="PRESTAR TEMPORAL Y CON PLENA AUTONOMIA ADMINISTRATIVA, LOS SERVICIOS PROFESIONALESEN EL TRAMITE, CONTROL Y SEGUIMIENTO A LOS ASUNTOS QUE SE GENEREN RELACIONADOS EN TEMAS DE CONTRATACIÓN, PRESUPUESTALES, FINANCIEROS Y DE GESTIÓN A CARGO DE LA UNIDAD DE ATENCIÓN AL CIUDADANO."/>
    <s v="CONTRATACION DIRECTA"/>
    <s v="PRESTACION DE SERVICIOS PROFESIONALES"/>
    <d v="2022-01-05T00:00:00"/>
    <d v="2022-09-30T00:00:00"/>
    <x v="1"/>
    <x v="0"/>
    <m/>
    <m/>
    <m/>
    <m/>
    <m/>
    <n v="63675558"/>
    <x v="0"/>
  </r>
  <r>
    <s v="CO1.PCCNTR.3166466"/>
    <s v="MARTHA LUCIA ROSERO YEPEZ"/>
    <s v="NATURAL"/>
    <n v="59365054"/>
    <n v="37522655"/>
    <s v="PRESTAR TEMPORALMENTE Y CON PLENA AUTONOMIA ADMINISTRATIVA, LOS SERVICIOS PROFESIONALES EN LA UNIDAD DE ATENCIÓN AL CIUDADANO PARA ATENDER REQUERIMIENTOS DE ORGANOS DE CONTROL, JUDICIALES Y ADMINISTRATIVOS."/>
    <s v="CONTRATACION DIRECTA"/>
    <s v="PRESTACION DE SERVICIOS PROFESIONALES"/>
    <d v="2022-01-05T00:00:00"/>
    <d v="2022-09-30T00:00:00"/>
    <x v="1"/>
    <x v="0"/>
    <m/>
    <m/>
    <m/>
    <m/>
    <m/>
    <n v="37522655"/>
    <x v="0"/>
  </r>
  <r>
    <s v="CO1.PCCNTR.3166281"/>
    <s v="MARIA NELCY SANCHEZ BERNAL"/>
    <s v="NATURAL"/>
    <n v="52507348"/>
    <n v="43555923"/>
    <s v="PRESTAR TEMPORAL Y CON PLENA AUTONOMIA ADMINISTRATIVA, LOS SERVICIOS PROFESIONALES APOYANDO LAS ACTIVIDADES PROPIAS DE SERVICIO AL CIUDADANO EN EL MARCO DEL MODELO INTEGRADO DE PLANEACION Y GESTION (MIPG) EN LA UNIDAD DE ATENCION AL CIUDADANO Y SECRETARIAS DE EDUCACION"/>
    <s v="CONTRATACION DIRECTA"/>
    <s v="PRESTACION DE SERVICIOS PROFESIONALES"/>
    <d v="2022-01-05T00:00:00"/>
    <d v="2022-09-30T00:00:00"/>
    <x v="1"/>
    <x v="0"/>
    <m/>
    <m/>
    <m/>
    <m/>
    <m/>
    <n v="43555923"/>
    <x v="0"/>
  </r>
  <r>
    <s v="CO1.PCCNTR.3166912"/>
    <s v="MARYURI IVONNE ACOSTA CONTRERAS"/>
    <s v="NATURAL"/>
    <n v="1022331911"/>
    <n v="32844612"/>
    <s v="PRESTAR TEMPORAL Y CON PLENA AUTONOMIA ADMINISTRATIVA, LOS SERVICIOS PROFESIONALES EN LA UNIDAD DE ATENCION AL CIUDADANO EN LAS ACTIVIDADES DE LOS PROCEDIMIENTOS DE RECEPCION, RADICACION, DISTRIBUCION Y GESTION DE LAS COMUNICACIONES EXTERNAS, PQRSD Y REALIZAR EL MONITOREO DE LAS COMUNICACIONES DE LAS SECRETARIAS DE EDUCACION."/>
    <s v="CONTRATACION DIRECTA"/>
    <s v="PRESTACION DE SERVICIOS PROFESIONALES"/>
    <d v="2022-01-05T00:00:00"/>
    <d v="2022-09-30T00:00:00"/>
    <x v="1"/>
    <x v="0"/>
    <m/>
    <m/>
    <m/>
    <m/>
    <m/>
    <n v="32844612"/>
    <x v="0"/>
  </r>
  <r>
    <s v="CO1.PCCNTR.3166662"/>
    <s v="EDWARD FABIAN MORENO MEDINA"/>
    <s v="NATURAL"/>
    <n v="80064793"/>
    <n v="28016918"/>
    <s v="PRESTAR TEMPORALMENTE Y CON PLENA AUTONOMIA ADMINISTRATIVA, SERVICIOS PROFESIONALES EN LAS ACTIVIDADES RELACIONADAS CON LOS PROCEDIMIENTOS DE DIGITALIZACIÓN DE DOCUMENTOS FÍSICOS, PROCEDIMIENTOS DE TRANSFERENCIAS DOCUMENTALES PRIMARIAS Y EN EL PROCEDIMIENTO DE ORGANIZACIÓN Y ADMINISTRACIÓN DE ARCHIVO DE GESTIÓN, DEL MINISTERIO DE EDUCACIÓN NACIONAL"/>
    <s v="CONTRATACION DIRECTA"/>
    <s v="PRESTACION DE SERVICIOS PROFESIONALES"/>
    <d v="2022-01-05T00:00:00"/>
    <d v="2022-09-30T00:00:00"/>
    <x v="1"/>
    <x v="0"/>
    <m/>
    <m/>
    <m/>
    <m/>
    <m/>
    <n v="28016918"/>
    <x v="0"/>
  </r>
  <r>
    <s v="CO1.PCCNTR.3166495"/>
    <s v="ZULY ARIAS RUIZ"/>
    <s v="NATURAL"/>
    <n v="53090747"/>
    <n v="46341346"/>
    <s v="PRESTAR TEMPORAL Y CON PLENA AUTONOMIA ADMINISTRATIVA, LOS SERVICIOS PROFESIONALES APOYANDO LAS ACTIVIDADES DE MONITOREO A LAS SECRETARIAS DE EDUCACIÓN Y LAS RELACIONADAS CON LA ADMINISTRACIÓN DEL ARCHIVO DE GESTIÓN, ACTUALIZACIÓN DE TABLAS DE RETENCIÓN DOCUMENTAL Y DIGITALIZACIÓN DEL MINISTEIRO DE EDUCACION NACIONAL"/>
    <s v="CONTRATACION DIRECTA"/>
    <s v="PRESTACION DE SERVICIOS PROFESIONALES"/>
    <d v="2022-01-05T00:00:00"/>
    <d v="2022-09-30T00:00:00"/>
    <x v="1"/>
    <x v="0"/>
    <m/>
    <m/>
    <m/>
    <m/>
    <m/>
    <n v="46341346"/>
    <x v="0"/>
  </r>
  <r>
    <s v="CO1.PCCNTR.3166702"/>
    <s v="HECTOR JAVIER VENEGAS SALAS"/>
    <s v="NATURAL"/>
    <n v="79857092"/>
    <n v="76410666"/>
    <s v="PRESTAR SERVICIOS PROFESIONALES JURÍDICOS DE FORMA TEMPORAL A LA SUBDIRECCIÓN DE CONTRATACIÓN, PARA ORIENTAR Y REVISAR LOS TRÁMITES QUE SURJAN DE LOS PROCESOS ADMINISTRATIVOS SANCIONATORIOS Y AQUELLOS PROPIOS DE LA LIQUIDACIÓN DE CONVENIOS Y CONTRATOS "/>
    <s v="CONTRATACION DIRECTA"/>
    <s v="PRESTACION DE SERVICIOS PROFESIONALES"/>
    <d v="2022-01-05T00:00:00"/>
    <d v="2022-09-30T00:00:00"/>
    <x v="0"/>
    <x v="0"/>
    <m/>
    <m/>
    <m/>
    <m/>
    <m/>
    <n v="76410666"/>
    <x v="0"/>
  </r>
  <r>
    <s v="CO1.PCCNTR.3166588"/>
    <s v="YOLMAN ANDRES ROMERO NAVAS"/>
    <s v="NATURAL"/>
    <n v="74245585"/>
    <n v="29388717"/>
    <s v="PRESTAR SERVICIOS DE APOYO A LA GESTIÓN DE FORMA TEMPORAL A LA SUBDIRECCIÓN DE CONTRATACIÓN, PARA APOYAR EN LOS DIFERENTES TRÁMITES QUE SURJAN DE LOS PROCESOS DE CONTRATACIÓN."/>
    <s v="CONTRATACION DIRECTA"/>
    <s v="PRESTACION DE SERVICIOS DE APOYO A LA GESTION"/>
    <d v="2022-01-05T00:00:00"/>
    <d v="2022-09-30T00:00:00"/>
    <x v="0"/>
    <x v="0"/>
    <m/>
    <m/>
    <m/>
    <m/>
    <m/>
    <n v="29388717"/>
    <x v="0"/>
  </r>
  <r>
    <s v="CO1.PCCNTR.3166289"/>
    <s v="NATY ALEJANDRA RAMIREZ AVENDAÑO"/>
    <s v="NATURAL"/>
    <n v="1030653843"/>
    <n v="47872000"/>
    <s v="PRESTAR TEMPORAL Y CON PLENA AUTONOMIA ADMINISTRATIVA, LOS SERVICIOS PROFESIONALES PARA APOYAR LA SUPERVISIÓN INTEGRAL DE LOS CONTRATOS RELACIONADOS CON LA ADMINISTRACIÓN, Y CUSTODIA DE LOS ARCHIVOS DEL MINISTERIO DE EDUCACION NACIONAL."/>
    <s v="CONTRATACION DIRECTA"/>
    <s v="PRESTACION DE SERVICIOS PROFESIONALES"/>
    <d v="2022-01-05T00:00:00"/>
    <d v="2022-09-30T00:00:00"/>
    <x v="1"/>
    <x v="0"/>
    <m/>
    <m/>
    <m/>
    <m/>
    <m/>
    <n v="47872000"/>
    <x v="0"/>
  </r>
  <r>
    <s v="CO1.PCCNTR.3167676"/>
    <s v="ANDERSON JULIAN LLANOS RUIZ"/>
    <s v="NATURAL"/>
    <n v="1117515277"/>
    <n v="79717032"/>
    <s v="PRESTAR TEMPORAL Y CON PLENA AUTONOMIA ADMINISTRATIVA LOS SERVICIOS PROFESIONALES PARA REALIZAR LA PROGRAMACIÓN INFORMATICA DEL SISTEMA SAC V..2.0, SKOR Y OTROS PROGARAMAS QUE REQUIERE LA UNIDAD Y BRINDAR A LAS SECRETARÍAS DE EDUCACION EL APOYO TÉCNICO Y FUNCIONAL PARA EL USO ADECUADO DE LA HERRAMIENTA."/>
    <s v="CONTRATACION DIRECTA"/>
    <s v="PRESTACION DE SERVICIOS PROFESIONALES"/>
    <d v="2022-01-05T00:00:00"/>
    <d v="2022-09-30T00:00:00"/>
    <x v="1"/>
    <x v="0"/>
    <m/>
    <m/>
    <m/>
    <m/>
    <m/>
    <n v="79717032"/>
    <x v="0"/>
  </r>
  <r>
    <s v="CO1.PCCNTR.3166487"/>
    <s v="LUISA FERNANDA LARA ALVAREZ"/>
    <s v="NATURAL"/>
    <n v="1020765722"/>
    <n v="41634020"/>
    <s v="PRESTAR TEMPORAL Y CON PLENA AUTONOMIA ADMINISTRATIVA, LOS SERVICIOS PROFESIONALES APOYANDO LAS ACTIVIDADES DANDO A CONOCER AL PÚBLICO Y A LOS INTERESADOS, LOS ACTOS, CONTRATOS Y RESOLUCIONES, MEDIANTE LAS COMUNICACIONES, NOTIFICACIONES Y PUBLICACIONES QUE ORDENE LA LEY"/>
    <s v="CONTRATACION DIRECTA"/>
    <s v="PRESTACION DE SERVICIOS PROFESIONALES"/>
    <d v="2022-01-05T00:00:00"/>
    <d v="2022-09-30T00:00:00"/>
    <x v="1"/>
    <x v="0"/>
    <m/>
    <m/>
    <m/>
    <m/>
    <m/>
    <n v="41634020"/>
    <x v="0"/>
  </r>
  <r>
    <s v="CO1.PCCNTR.3166476"/>
    <s v="XIMENA GAITAN SILVA"/>
    <s v="NATURAL"/>
    <n v="1013584356"/>
    <n v="37522655"/>
    <s v="PRESTAR TEMPORAL Y CON PLENA AUTONOMIA ADMINISTRATIVA, LOS SERVICIOS PROFESIONALES EN LAS ACTIVIDADES RELACIONADAS CON LOS PROCEDIMIENTOS DE TRANSFERENCIAS DOCUMENTALES PRIMARIAS, GESTIÓN DEL CENTRO DE DOCUMENTACIÓN, ORGANIZACIÓN DEL ARCHIVO DE GESTIÓN Y LA IMPLEMENTACIÓN DE LA POLITICA DE GESTIÓN DOCUMENTAL."/>
    <s v="CONTRATACION DIRECTA"/>
    <s v="PRESTACION DE SERVICIOS PROFESIONALES"/>
    <d v="2022-01-05T00:00:00"/>
    <d v="2022-09-30T00:00:00"/>
    <x v="1"/>
    <x v="0"/>
    <m/>
    <m/>
    <m/>
    <m/>
    <m/>
    <n v="37522655"/>
    <x v="0"/>
  </r>
  <r>
    <s v="CO1.PCCNTR.3169318"/>
    <s v="ORLANDO DIAZ HERRERA"/>
    <s v="NATURAL"/>
    <n v="19484665"/>
    <n v="97962390"/>
    <s v="PRESTAR SERVICIOS PROFESIONALES DE FORMA TEMPORAL, PARA ORIENTAR Y REVISAR LOS ASPECTOS FINANCIEROS Y PRESUPUESTALES QUE SURJAN EN LOS DIFERENTES PROCESOS DE CONTRATACIÓN QUE ADELANTE EL MINISTERIO DE EDUCACIÓN NACIONAL"/>
    <s v="CONTRATACION DIRECTA"/>
    <s v="PRESTACION DE SERVICIOS PROFESIONALES"/>
    <d v="2022-01-05T00:00:00"/>
    <d v="2022-09-30T00:00:00"/>
    <x v="0"/>
    <x v="0"/>
    <m/>
    <m/>
    <m/>
    <m/>
    <m/>
    <n v="97962390"/>
    <x v="0"/>
  </r>
  <r>
    <s v="CO1.PCCNTR.3171253"/>
    <s v="ANASTASIA JULIAO NACITH"/>
    <s v="NATURAL"/>
    <n v="32747043"/>
    <n v="129060000"/>
    <s v="PRESTAR TEMPORALMENTE Y CON PLENA AUTONOMIA ADMINISTRATIVA, LOS SERVICIOS PROFESIONALES ESPECIALIZADOS EN MATERIA JURÍDICA Y DE GESTIÓN QUE LE CORRESPONDAN A LA SECRETARÍA GENERAL EN EL CUMPLIMIENTO DE SU MISIONALIDAD."/>
    <s v="CONTRATACION DIRECTA"/>
    <s v="PRESTACION DE SERVICIOS PROFESIONALES"/>
    <d v="2022-01-06T00:00:00"/>
    <d v="2022-09-30T00:00:00"/>
    <x v="2"/>
    <x v="0"/>
    <m/>
    <m/>
    <m/>
    <m/>
    <m/>
    <n v="129060000"/>
    <x v="0"/>
  </r>
  <r>
    <s v="CO1.PCCNTR.3168691"/>
    <s v="CARMEN ZAMBRANO RUIZ"/>
    <s v="NATURAL"/>
    <n v="51678666"/>
    <n v="83268036"/>
    <s v="PRESTAR SERVICIOS PROFESIONALES DE FORMA TEMPORAL PARA ELABORAR Y CONSOLIDAR LOS INFORMES RELACIONADOS CON LOS TRÁMITES PROPIOS DE LA LIQUIDACIÓN DE CONVENIOS Y CONTRATOS SUSCRITOS POR EL MINISTERIO DE EDUCACIÓN NACIONAL."/>
    <s v="CONTRATACION DIRECTA"/>
    <s v="PRESTACION DE SERVICIOS PROFESIONALES"/>
    <d v="2022-01-06T00:00:00"/>
    <d v="2022-09-30T00:00:00"/>
    <x v="0"/>
    <x v="0"/>
    <m/>
    <m/>
    <m/>
    <m/>
    <m/>
    <n v="83268036"/>
    <x v="0"/>
  </r>
  <r>
    <s v="CO1.PCCNTR.3174615"/>
    <s v="ANGELA ANDREA MONROY HIGUERA"/>
    <s v="NATURAL"/>
    <n v="52707745"/>
    <n v="97962390"/>
    <s v="PRESTACIÓN DE SERVICIOS PROFESIONALES DE FORMA TEMPORAL, PARA ORIENTAR Y REVISAR LOS ASPECTOS FINANCIEROS Y PRESUPUESTALES QUE SURJAN EN LOS DIFERENTES PROCESOS DE CONTRATACIÓN QUE ADELANTE EL VICEMINISTERIO DE EDUCACIÓN PRESCOLAR BÁSICA Y MEDIA Y SUS RESPECTIVAS DIRECCIONES Y SUBDIRECCIONES."/>
    <s v="CONTRATACION DIRECTA"/>
    <s v="PRESTACION DE SERVICIOS PROFESIONALES"/>
    <d v="2022-01-06T00:00:00"/>
    <d v="2022-09-30T00:00:00"/>
    <x v="0"/>
    <x v="0"/>
    <m/>
    <m/>
    <m/>
    <m/>
    <m/>
    <n v="97962390"/>
    <x v="0"/>
  </r>
  <r>
    <s v="CO1.PCCNTR.3172305"/>
    <s v="ADRIANA SABOGAL JARAMILLO"/>
    <s v="NATURAL"/>
    <n v="28553959"/>
    <n v="86192757"/>
    <s v="PRESTAR SERVICIOS PROFESIONALES DE MANERA TEMPORAL PARA REALIZAR LAS ACTIVIDADES RELACIONADAS CON EL PROYECTO DE &quot;TRAYECTORIAS EDUCATIVAS&quot; EN RELACION CON EL ACOMPAÑAMIENTO DE LA GESTION JURIDICA Y CONTRACTUAL DE LA SUBDIRECCION DE PERMANENCIA. "/>
    <s v="CONTRATACION DIRECTA"/>
    <s v="PRESTACION DE SERVICIOS PROFESIONALES"/>
    <d v="2022-01-06T00:00:00"/>
    <d v="2022-09-30T00:00:00"/>
    <x v="3"/>
    <x v="1"/>
    <m/>
    <m/>
    <m/>
    <m/>
    <m/>
    <n v="86192757"/>
    <x v="0"/>
  </r>
  <r>
    <s v="CO1.PCCNTR.3172326"/>
    <s v="LILIANA RODRIGUEZ MORENO"/>
    <s v="NATURAL"/>
    <n v="39784546"/>
    <n v="86192757"/>
    <s v="PRESTAR SERVICIOS PROFESIONALES DE MANERA TEMPORAL PARA REALIZAR ACTIVIDADES RELACIONADAS CON EL PROYECTO DE &quot;TRAYECTORIAS EDUCATIVAS&quot; EN LA IMPLEMENTACION, SEGUIMIENTO Y ACOMPAÑAMIENTO DE ESTRATEGIAS ORIENTADAS A LA PERMANENCIA EDUCATIVA DE LA POBLACION RURAL Y/O EN CONDICION DE VULNERABILIDAD "/>
    <s v="CONTRATACION DIRECTA"/>
    <s v="PRESTACION DE SERVICIOS PROFESIONALES"/>
    <d v="2022-01-06T00:00:00"/>
    <d v="2022-09-30T00:00:00"/>
    <x v="3"/>
    <x v="1"/>
    <m/>
    <m/>
    <m/>
    <m/>
    <m/>
    <n v="86192757"/>
    <x v="0"/>
  </r>
  <r>
    <s v="CO1.PCCNTR.3174955"/>
    <s v="OSCAR ANDRES GONZALEZ MUÑOZ"/>
    <s v="NATURAL"/>
    <n v="1069734666"/>
    <n v="40500000"/>
    <s v="PRESTAR SERVICIOS DE APOYO A LA GESTIÓN DE FORMA TEMPORAL A LA SUBDIRECCIÓN DE CONTRATACIÓN, PARA APOYAR EN EL DESARROLLO DE LAS SESIONES DEL COMITÉ DE CONTRATACIÓN Y EN LOS DIFERENTES TRÁMITES QUE SURJAN DE LOS PROCESOS DE CONTRATACIÓN."/>
    <s v="CONTRATACION DIRECTA"/>
    <s v="PRESTACION DE SERVICIOS DE APOYO A LA GESTION"/>
    <d v="2022-01-06T00:00:00"/>
    <d v="2022-09-30T00:00:00"/>
    <x v="0"/>
    <x v="0"/>
    <m/>
    <m/>
    <m/>
    <m/>
    <m/>
    <n v="40500000"/>
    <x v="0"/>
  </r>
  <r>
    <s v="CO1.PCCNTR.3174647"/>
    <s v="LEONARDO ALEXANDER CACERES CACERES"/>
    <s v="NATURAL"/>
    <n v="88212507"/>
    <n v="67500000"/>
    <s v="PRESTAR SERVICIOS PROFESIONALES DE FORMA TEMPORAL A LA SUBDIRECCIÓN DE CONTRATACIÓN, PARA ELABORAR LOS INFORMES REQUERIDOS POR LOS ENTES DE CONTROL Y REVISAR LOS TRÁMITES QUE SURJAN DE LA LIQUIDACIÓN DE CONVENIOS Y CONTRATOS."/>
    <s v="CONTRATACION DIRECTA"/>
    <s v="PRESTACION DE SERVICIOS PROFESIONALES"/>
    <d v="2022-01-06T00:00:00"/>
    <d v="2022-09-30T00:00:00"/>
    <x v="0"/>
    <x v="0"/>
    <m/>
    <m/>
    <m/>
    <m/>
    <m/>
    <n v="67500000"/>
    <x v="0"/>
  </r>
  <r>
    <s v="CO1.PCCNTR.3174483"/>
    <s v="ALEX ALBERTO ESTUPIÑAN GONZALEZ"/>
    <s v="NATURAL"/>
    <n v="7320416"/>
    <n v="52458867"/>
    <s v="PRESTAR SERVICIOS PROFESIONALES DE FORMA TEMPORAL, PARA ORIENTAR A LA SUBDIRECCIÓN DE CONTRATACIÓN EN EL MANEJO Y OPERACIÓN DE LA GESTIÓN CONTRACTUAL EN EL SISTEMA ELECTRÓNICO DE CONTRATACIÓN PÚBLICA - SECOP Y TIENDA VIRTUAL DEL ESTADO COLOMBIANO"/>
    <s v="CONTRATACION DIRECTA"/>
    <s v="PRESTACION DE SERVICIOS PROFESIONALES"/>
    <d v="2022-01-06T00:00:00"/>
    <d v="2022-09-30T00:00:00"/>
    <x v="0"/>
    <x v="0"/>
    <m/>
    <m/>
    <m/>
    <m/>
    <m/>
    <n v="52458867"/>
    <x v="0"/>
  </r>
  <r>
    <s v="CO1.PCCNTR.3174475"/>
    <s v="RODRIGO PINZON MARIN"/>
    <s v="NATURAL"/>
    <n v="79747867"/>
    <n v="116575245"/>
    <s v="PRESTAR SERVICIOS PROFESIONALES DE FORMA TEMPORAL A LA SUBDIRECCIÓN DE CONTRATACIÓN, PARA ORIENTAR Y REVISAR LOS ASPECTOS FINANCIEROS Y PRESUPUESTALES QUE SURJAN EN LOS DIFERENTES PROCESOS DE CONTRATACIÓN."/>
    <s v="CONTRATACION DIRECTA"/>
    <s v="PRESTACION DE SERVICIOS PROFESIONALES"/>
    <d v="2022-01-06T00:00:00"/>
    <d v="2022-09-30T00:00:00"/>
    <x v="0"/>
    <x v="0"/>
    <m/>
    <m/>
    <m/>
    <m/>
    <m/>
    <n v="116575245"/>
    <x v="0"/>
  </r>
  <r>
    <s v="CO1.PCCNTR.3174625"/>
    <s v="MARTHA LORENA GALVIS PEREZ"/>
    <s v="NATURAL"/>
    <n v="63538540"/>
    <n v="76410666"/>
    <s v="PRESTAR SERVICIOS PROFESIONALES JURÍDICOS DE FORMA TEMPORAL A LA SUBDIRECCIÓN DE CONTRATACIÓN, PARA REVISAR, ANALIZAR, ELABORAR Y GESTIONAR LOS DIFERENTES TRÁMITES Y ACTUACIONES QUE SURJAN DE LOS PROCESOS DE CONTRATACIÓN EN SUS DIFERENTES ETAPAS Y QUE ADELANTE EL MINISTERIO DE EDUCACIÓN NACIONAL"/>
    <s v="CONTRATACION DIRECTA"/>
    <s v="PRESTACION DE SERVICIOS PROFESIONALES"/>
    <d v="2022-01-06T00:00:00"/>
    <d v="2022-09-30T00:00:00"/>
    <x v="0"/>
    <x v="0"/>
    <m/>
    <m/>
    <m/>
    <m/>
    <m/>
    <n v="76410666"/>
    <x v="0"/>
  </r>
  <r>
    <s v="CO1.PCCNTR.3176647"/>
    <s v="SANDRA MARISA RINCON AVILA"/>
    <s v="NATURAL"/>
    <n v="52828608"/>
    <n v="94924800"/>
    <s v="PRESTAR SERVICIOS PROFESIONALES DE MANERA TEMPORAL PARA REALIZAR LAS ACTIVIDADES RELACIONADAS CON EL PROYECTO DE &quot;TRAYECTORIAS EDUCATIVAS&quot; CON EL PROPOSITO DE ORIENTAR Y ACOMPAÑAR EL DESARROLLO DE LA ESTRATEGIA DE ACOGIDA, BIENESTAR Y PERMANENCIA PARA POBLACIONES EN CONDICION DE VULNERABILIDAD, EN ARTICULACION CON OTROS SECTORES. "/>
    <s v="CONTRATACION DIRECTA"/>
    <s v="PRESTACION DE SERVICIOS PROFESIONALES"/>
    <d v="2022-01-07T00:00:00"/>
    <d v="2022-09-30T00:00:00"/>
    <x v="3"/>
    <x v="1"/>
    <m/>
    <m/>
    <m/>
    <m/>
    <m/>
    <n v="94924800"/>
    <x v="0"/>
  </r>
  <r>
    <s v="CO1.PCCNTR.3176458"/>
    <s v="JENIFER ANDREA MATEUS MALAVER"/>
    <s v="NATURAL"/>
    <n v="1018422668"/>
    <n v="87552000"/>
    <s v="PRESTAR SERVICIOS PROFESIONALES DE MANERA TEMPORAL PARA REALIZAR LAS ACTIVIDADES RELACIONADAS CON EL PROYECTO DE &quot;TRAYECTORIAS EDUCATIVAS&quot; EN EL SEGUIMIENTO AL CUMPLIMIENTO DE LAS METAS, INDICADORES Y ACTIVIDADES ORGANIZACIONALES, ASI COMO LA RECOPILACION Y ANALISIS DE LOS SOPORTES PARA LA ELABORACION DE REPORTES E INFORMES REQUERIDOS POR LA ENTIDAD."/>
    <s v="CONTRATACION DIRECTA"/>
    <s v="PRESTACION DE SERVICIOS PROFESIONALES"/>
    <d v="2022-01-07T00:00:00"/>
    <d v="2022-09-30T00:00:00"/>
    <x v="3"/>
    <x v="1"/>
    <m/>
    <m/>
    <m/>
    <m/>
    <m/>
    <n v="87552000"/>
    <x v="0"/>
  </r>
  <r>
    <s v="CO1.PCCNTR.3176489"/>
    <s v="OLGA LUCIA LOPEZ TAPIAS"/>
    <s v="NATURAL"/>
    <n v="52702509"/>
    <n v="86049324"/>
    <s v="PRESTAR SERVICIOS PROFESIONALES DE MANERA TEMPORAL PARA REALIZAR LAS ACTIVIDADES RELACIONADAS CON EL PROYECTO DE &quot;TRAYECTORIAS EDUCATIVAS&quot;, CON EL PROPOSITO DE REALIZAR ACOMPAÑAMIENTO TERRITORIAL PARA PROMOVER LA ACOGIDA, BIENESTAR Y PERMANENCIA ESCOLAR."/>
    <s v="CONTRATACION DIRECTA"/>
    <s v="PRESTACION DE SERVICIOS PROFESIONALES"/>
    <d v="2022-01-07T00:00:00"/>
    <d v="2022-09-30T00:00:00"/>
    <x v="3"/>
    <x v="1"/>
    <m/>
    <m/>
    <m/>
    <m/>
    <m/>
    <n v="86049324"/>
    <x v="0"/>
  </r>
  <r>
    <s v="CO1.PCCNTR.3176479"/>
    <s v="MARCELA LATORRE CANO"/>
    <s v="NATURAL"/>
    <n v="52253077"/>
    <n v="72806400"/>
    <s v="PRESTAR SERVICIOS PROFESIONALES DE MANERA TEMPORAL PARA REALIZAR LAS ACTIVIDADES RELACIONADAS CON EL PROYECTO DE &quot;TRAYECTORIAS EDUCATIVAS&quot;, CON EL PROPOSITO DE REALIZAR EL ACOMPAÑAMIENTO Y SEGUIMIENTO FINANCIERO"/>
    <s v="CONTRATACION DIRECTA"/>
    <s v="PRESTACION DE SERVICIOS PROFESIONALES"/>
    <d v="2022-01-07T00:00:00"/>
    <d v="2022-09-30T00:00:00"/>
    <x v="3"/>
    <x v="1"/>
    <m/>
    <m/>
    <m/>
    <m/>
    <m/>
    <n v="72806400"/>
    <x v="0"/>
  </r>
  <r>
    <s v="CO1.PCCNTR.3176360"/>
    <s v="EDGAR RANGEL ALDANA"/>
    <s v="NATURAL"/>
    <n v="79529316"/>
    <n v="94924800"/>
    <s v="PRESTAR SERVICIOS PROFESIONALES DE MANERA TEMPORAL PARA REALIZAR LAS ACTIVIDADES RELACIONADAS CON EL PROYECTO DE &quot;TRAYECTORIAS EDUCATIVAS&quot;, CON EL PROPOSITO DE APOYAR LA GESTION Y ARTICULACION DE LAS ACCIONES RELACIONADAS CON LAS ESTRATEGIAS DE PERMANENCIA ESCOLAR"/>
    <s v="CONTRATACION DIRECTA"/>
    <s v="PRESTACION DE SERVICIOS PROFESIONALES"/>
    <d v="2022-01-07T00:00:00"/>
    <d v="2022-09-30T00:00:00"/>
    <x v="3"/>
    <x v="1"/>
    <m/>
    <m/>
    <m/>
    <m/>
    <m/>
    <n v="94924800"/>
    <x v="0"/>
  </r>
  <r>
    <s v="CO1.PCCNTR.3176443"/>
    <s v="LUISA FERNANDA MEJIA VELASQUEZ"/>
    <s v="NATURAL"/>
    <n v="1015432590"/>
    <n v="81000000"/>
    <s v="PRESTAR SERVICIOS PROFESIONALES DE MANERA TEMPORAL PARA REALIZAR LAS ACTIVIDADES RELACIONADAS CON EL PROYECTO DE &quot;TRAYECTORIAS EDUCATIVAS&quot; EN LA IMPLEMENTACION Y SEGUIMIENTO DE ESTRATEGIAS EDUCATIVAS ORIENTADAS A LOS PROCESOS DE PAZ Y RECONCILIACIÓN EN LAS ZONAS RURALES DEL PAIS."/>
    <s v="CONTRATACION DIRECTA"/>
    <s v="PRESTACION DE SERVICIOS PROFESIONALES"/>
    <d v="2022-01-07T00:00:00"/>
    <d v="2022-09-30T00:00:00"/>
    <x v="3"/>
    <x v="1"/>
    <m/>
    <m/>
    <m/>
    <m/>
    <m/>
    <n v="81000000"/>
    <x v="0"/>
  </r>
  <r>
    <s v="CO1.PCCNTR.3176645"/>
    <s v="ANDREA AURORA SUAREZ GUAYAMBUCO"/>
    <s v="NATURAL"/>
    <n v="52499728"/>
    <n v="81000000"/>
    <s v="PRESTAR SERVICIOS PROFESIONALES DE MANERA TEMPORAL PARA REALIZAR LAS ACTIVIDADES RELACIONADAS CON EL PROYECTO DE &quot;TRAYECTORIAS EDUCATIVAS&quot; EN LA IMPLEMENTACIÓN DE ESTRATEGIAS PARA LA PROMOCIÓN DEL ACCESO, BIENESTAR Y PERMANENCIA QUE REDUZCA LA REPITENCIA Y DESERCIÓN DE LA POBLACIÓN ESCOLAR."/>
    <s v="CONTRATACION DIRECTA"/>
    <s v="PRESTACION DE SERVICIOS PROFESIONALES"/>
    <d v="2022-01-07T00:00:00"/>
    <d v="2022-09-30T00:00:00"/>
    <x v="3"/>
    <x v="1"/>
    <m/>
    <m/>
    <m/>
    <m/>
    <m/>
    <n v="81000000"/>
    <x v="0"/>
  </r>
  <r>
    <s v="CO1.PCCNTR.3177022"/>
    <s v="JENIFER CAROLINA MARTINEZ BERNAL"/>
    <s v="NATURAL"/>
    <n v="53050892"/>
    <n v="62558793"/>
    <s v="PRESTACIÓN DE SERVICIOS PROFESIONALES DE MANERA TEMPORAL PARA REALIZAR ACTIVIDADES ADMINISTRATIVAS Y FINANCIERAS EN LA OFICINA ASESORA JURÍDICA."/>
    <s v="CONTRATACION DIRECTA"/>
    <s v="PRESTACION DE SERVICIOS PROFESIONALES"/>
    <d v="2022-01-07T00:00:00"/>
    <d v="2022-09-30T00:00:00"/>
    <x v="4"/>
    <x v="2"/>
    <m/>
    <m/>
    <m/>
    <m/>
    <m/>
    <n v="62558793"/>
    <x v="0"/>
  </r>
  <r>
    <s v="CO1.PCCNTR.3172752"/>
    <s v="LINA VANNESA PERDOMO CASTRILLON "/>
    <s v="NATURAL"/>
    <n v="1032439879"/>
    <n v="68134912"/>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LA ANALÍTICA INSTITUCIONAL Y EN EL FORTALECIMIENTO DE LA POLÍTICA DE GESTIÓN DE LA INFORMACIÓN ESTADÍSTICA."/>
    <s v="CONTRATACION DIRECTA"/>
    <s v="PRESTACION DE SERVICIOS PROFESIONALES"/>
    <d v="2022-01-07T00:00:00"/>
    <d v="2022-09-30T00:00:00"/>
    <x v="5"/>
    <x v="0"/>
    <m/>
    <m/>
    <m/>
    <m/>
    <m/>
    <n v="68134912"/>
    <x v="0"/>
  </r>
  <r>
    <s v="CO1.PCCNTR.3172906"/>
    <s v="MAURA YULIANA RAMIREZ GOEZ"/>
    <s v="NATURAL"/>
    <n v="1012319246"/>
    <n v="68134912"/>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CON ÉNFASIS EN EL COMPONENTE DE FORTALECIMIENTO INSTITUCIONAL Y SIMPLIFICACIÓN DE PROCESOS Y SERVICIO AL CIUDADANO."/>
    <s v="CONTRATACION DIRECTA"/>
    <s v="PRESTACION DE SERVICIOS PROFESIONALES"/>
    <d v="2022-01-07T00:00:00"/>
    <d v="2022-09-30T00:00:00"/>
    <x v="5"/>
    <x v="0"/>
    <m/>
    <m/>
    <m/>
    <m/>
    <m/>
    <n v="68134912"/>
    <x v="0"/>
  </r>
  <r>
    <s v="CO1.PCCNTR.3172939"/>
    <s v="DAVID ALEJANDRO CEBALLOS GUANEME"/>
    <s v="NATURAL"/>
    <n v="1030571722"/>
    <n v="68134912"/>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LA GESTIÓN AMBIENTAL PARA EL BUEN USO DE LOS RECURSOS PÚBLICOS."/>
    <s v="CONTRATACION DIRECTA"/>
    <s v="PRESTACION DE SERVICIOS PROFESIONALES"/>
    <d v="2022-01-07T00:00:00"/>
    <d v="2022-09-30T00:00:00"/>
    <x v="5"/>
    <x v="0"/>
    <m/>
    <m/>
    <m/>
    <m/>
    <m/>
    <n v="68134912"/>
    <x v="0"/>
  </r>
  <r>
    <s v="CO1.PCCNTR.3172921"/>
    <s v="MARTHA LUCIA OROZCO ARAUJO"/>
    <s v="NATURAL"/>
    <n v="39460728"/>
    <n v="72424507"/>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GESTIÓN DEL CAMBIO Y LA CULTURA ORGANIZACIONAL."/>
    <s v="CONTRATACION DIRECTA"/>
    <s v="PRESTACION DE SERVICIOS PROFESIONALES"/>
    <d v="2022-01-07T00:00:00"/>
    <d v="2022-09-30T00:00:00"/>
    <x v="5"/>
    <x v="0"/>
    <m/>
    <m/>
    <m/>
    <m/>
    <m/>
    <n v="72424507"/>
    <x v="0"/>
  </r>
  <r>
    <s v="CO1.PCCNTR.3172539"/>
    <s v="JORGE ARMANDO JAIMES ROJAS"/>
    <s v="NATURAL"/>
    <n v="1108930847"/>
    <n v="68134912"/>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L PLAN ANTICORRUPCIÓN."/>
    <s v="CONTRATACION DIRECTA"/>
    <s v="PRESTACION DE SERVICIOS PROFESIONALES"/>
    <d v="2022-01-07T00:00:00"/>
    <d v="2022-09-30T00:00:00"/>
    <x v="5"/>
    <x v="0"/>
    <m/>
    <m/>
    <m/>
    <m/>
    <m/>
    <n v="68134912"/>
    <x v="0"/>
  </r>
  <r>
    <s v="CO1.PCCNTR.3172959"/>
    <s v="PAOLA ANDREA GUZMAN VANEGAS"/>
    <s v="NATURAL"/>
    <n v="1072638808"/>
    <n v="68134912"/>
    <s v="PRESTACIÓN DE SERVICIOS PROFESIONALES DE FORMA TEMPORAL PARA LA IDENTIFICACIÓN, ARTICULACIÓN, MONITOREO Y DOCUMENTACIÓN DE BUENAS PRÁCTICAS PARA LA MEJORA DEL DESEMPEÑO INSTITUCIONAL Y SECTORIAL EN EL MARCO DE LA IMPLEMENTACIÓN DE LAS POLÍTICAS DE GESTIÓN Y DESEMPEÑO DEL MODELO INTEGRADO DE PLANEACIÓN Y GESTIÓN, PRINCIPALMENTE EN EL COMPONENTE DE GESTIÓN DEL TALENTO HUMANO Y GESTIÓN DEL CONOCIMIENTO Y LA INNOVACIÓN."/>
    <s v="CONTRATACION DIRECTA"/>
    <s v="PRESTACION DE SERVICIOS PROFESIONALES"/>
    <d v="2022-01-07T00:00:00"/>
    <d v="2022-09-30T00:00:00"/>
    <x v="5"/>
    <x v="0"/>
    <m/>
    <m/>
    <m/>
    <m/>
    <m/>
    <n v="68134912"/>
    <x v="0"/>
  </r>
  <r>
    <s v="CO1.PCCNTR.3177506"/>
    <s v="JOHANA FERNANDA ROMERO ZAMBRANO"/>
    <s v="NATURAL"/>
    <n v="1085301178"/>
    <n v="56954880"/>
    <s v="PRESTACIÓN DE SERVICIOS PROFESIONALES DE MANERA TEMPORAL PARA REALIZAR ACTIVIDADES DE SEGUIMIENTO A LOS REQUERIMIENTOS DE ENTES DE CONTROL Y LAS DEMAS REQUERIDAS PARA TRAMITE CONTRACTUAL DE LA OFICINA ASESORA JURÍDICA."/>
    <s v="CONTRATACION DIRECTA"/>
    <s v="PRESTACION DE SERVICIOS PROFESIONALES"/>
    <d v="2022-01-07T00:00:00"/>
    <d v="2022-09-30T00:00:00"/>
    <x v="4"/>
    <x v="2"/>
    <m/>
    <m/>
    <m/>
    <m/>
    <m/>
    <n v="56954880"/>
    <x v="0"/>
  </r>
  <r>
    <s v="CO1.PCCNTR.3177912"/>
    <s v="JHONATAN TIBOCHA RESTREPO"/>
    <s v="NATURAL"/>
    <n v="1022324703"/>
    <n v="70630893"/>
    <s v="PRESTACIÓN DE SERVICIOS PROFESIONALES DE MANERA TEMPORAL A LA OFICINA ASESORA JURÍDICA PARA LA REVISIÓN DE LOS ASUNTOS JUDICIALES O PREJUDICIALES QUE SE REQUIERAN, EN ESPECIAL EN LO RELACIONADO CON TUTELAS."/>
    <s v="CONTRATACION DIRECTA"/>
    <s v="PRESTACION DE SERVICIOS PROFESIONALES"/>
    <d v="2022-01-07T00:00:00"/>
    <d v="2022-09-30T00:00:00"/>
    <x v="4"/>
    <x v="2"/>
    <m/>
    <m/>
    <m/>
    <m/>
    <m/>
    <n v="70630893"/>
    <x v="0"/>
  </r>
  <r>
    <s v="CO1.PCCNTR.3177005"/>
    <s v="ZULMA TATIANA HERRERA AGUILAR"/>
    <s v="NATURAL"/>
    <n v="52444788"/>
    <n v="72806400"/>
    <s v="PRESTAR SERVICIOS PROFESIONALES DE MANERA TEMPORAL PARA REALIZAR LAS ACTIVIDADES RELACIONADAS CON EL PROYECTO DE &quot;TRAYECTORIAS EDUCATIVAS&quot;, CON EL PROPOSITO DE ORIENTAR LA PLANEACIÓN, IMPLEMENTACIÓN Y SEGUIMIENTO AL CUMPLIMIENTO DE LOS PLANES DE PERMANENCIA Y LAS ESTRATEGIAS DE ACCESO, BIENESTAR Y PERMANENCIA. "/>
    <s v="CONTRATACION DIRECTA"/>
    <s v="PRESTACION DE SERVICIOS PROFESIONALES"/>
    <d v="2022-01-07T00:00:00"/>
    <d v="2022-09-30T00:00:00"/>
    <x v="3"/>
    <x v="1"/>
    <m/>
    <m/>
    <m/>
    <m/>
    <m/>
    <n v="72806400"/>
    <x v="0"/>
  </r>
  <r>
    <s v="CO1.PCCNTR.3177039"/>
    <s v="RUSBELLY MARICEL CABRERA ROSERO"/>
    <s v="NATURAL"/>
    <n v="36756905"/>
    <n v="72806400"/>
    <s v="PRESTAR SERVICIOS PROFESIONALES DE MANERA TEMPORAL PARA REALIZAR LAS ACTIVIDADES RELACIONADAS CON EL PROYECTO DE &quot;TRAYECTORIAS EDUCATIVAS&quot;, CON EL PROPOSITO DE REALIZAR ACCIONES DIRIGIDAS A LA IMPLEMENTACION Y SEGUIMIENTO DE PROYECTOS ESTRATÉGICOS DE EDUCACIÓN RURAL Y EDUCACION DE ADULTOS."/>
    <s v="CONTRATACION DIRECTA"/>
    <s v="PRESTACION DE SERVICIOS PROFESIONALES"/>
    <d v="2022-01-07T00:00:00"/>
    <d v="2022-09-30T00:00:00"/>
    <x v="3"/>
    <x v="1"/>
    <m/>
    <m/>
    <m/>
    <m/>
    <m/>
    <n v="72806400"/>
    <x v="0"/>
  </r>
  <r>
    <s v="CO1.PCCNTR.3177059"/>
    <s v="PABLO ANDRES HERRERA CARO"/>
    <s v="NATURAL"/>
    <n v="80100073"/>
    <n v="81000000"/>
    <s v="PRESTAR SERVICIOS PROFESIONALES AL MINISTERIO DE EDUCACION NACIONAL DE MANERA TEMPORAL, EN LA SUBDIRECCIÓN DE PERMANENCIA PARA ORIENTAR LA IMPLEMENTACION TERRITORIAL Y CONSOLIDAR INFORMACION DE LA ESTRATEGIA DE ACOGIDA, BIENESTAR Y PERMANENCIA ESCOLAR"/>
    <s v="CONTRATACION DIRECTA"/>
    <s v="PRESTACION DE SERVICIOS PROFESIONALES"/>
    <d v="2022-01-07T00:00:00"/>
    <d v="2022-09-30T00:00:00"/>
    <x v="3"/>
    <x v="1"/>
    <m/>
    <m/>
    <m/>
    <m/>
    <m/>
    <n v="81000000"/>
    <x v="0"/>
  </r>
  <r>
    <s v="CO1.PCCNTR.3177106"/>
    <s v="JORGE EDUARDO MORALES"/>
    <s v="NATURAL"/>
    <n v="93412942"/>
    <n v="72806400"/>
    <s v="PRESTAR SERVICIOS PROFESIONALES DE MANERA TEMPORAL PARA REALIZAR LAS ACTIVIDADES RELACIONADAS CON EL PROYECTO DE &quot;TRAYECTORIAS EDUCATIVAS&quot;, PARA LA IMPLEMENTACION Y ACOMPAÑAMIENTO DE PROYECTOS DIRIGIDOS AL ACCESO Y LA PERMANENCIA EDUCATIVA EN ZONAS RURALES Y LA POBLACION JÓVEN Y ADULTA. "/>
    <s v="CONTRATACION DIRECTA"/>
    <s v="PRESTACION DE SERVICIOS PROFESIONALES"/>
    <d v="2022-01-07T00:00:00"/>
    <d v="2022-09-30T00:00:00"/>
    <x v="3"/>
    <x v="1"/>
    <m/>
    <m/>
    <m/>
    <m/>
    <m/>
    <n v="72806400"/>
    <x v="0"/>
  </r>
  <r>
    <s v="CO1.PCCNTR.3179026"/>
    <s v="LIDA MAYERLY DIAZ VELANDIA"/>
    <s v="NATURAL"/>
    <n v="60450121"/>
    <n v="80721018"/>
    <s v="PRESTACIÓN DE SERVICIOS PROFESIONALES DE MANERA TEMPORAL, EN LA OFICINA ASESORA JURÍDICA, PARA ELABORAR Y REVISAR CONCEPTOS Y RESPUESTAS A PETICIONES QUE SEAN COMPETENCIA DE LA OFICINA ASESORA JURÍDICA"/>
    <s v="CONTRATACION DIRECTA"/>
    <s v="PRESTACION DE SERVICIOS PROFESIONALES"/>
    <d v="2022-01-07T00:00:00"/>
    <d v="2022-09-30T00:00:00"/>
    <x v="4"/>
    <x v="2"/>
    <m/>
    <m/>
    <m/>
    <m/>
    <m/>
    <n v="80721018"/>
    <x v="0"/>
  </r>
  <r>
    <s v="CO1.PCCNTR.3180032"/>
    <s v="CRISTIAN EMILIO SUA SUAREZ"/>
    <s v="NATURAL"/>
    <n v="80230313"/>
    <n v="77946255"/>
    <s v="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
    <s v="CONTRATACION DIRECTA"/>
    <s v="PRESTACION DE SERVICIOS PROFESIONALES"/>
    <d v="2022-01-07T00:00:00"/>
    <d v="2022-09-30T00:00:00"/>
    <x v="6"/>
    <x v="1"/>
    <m/>
    <m/>
    <m/>
    <m/>
    <m/>
    <n v="77946255"/>
    <x v="0"/>
  </r>
  <r>
    <s v="CO1.PCCNTR.3180046"/>
    <s v="BENJAMIN ALEJANDRO RIVERA MELO"/>
    <s v="NATURAL"/>
    <n v="19397224"/>
    <n v="77946255"/>
    <s v="PRESTAR SERVICIOS PROFESIONALES, DE MANERA TEMPORAL EN ACTIVIDADES DEL PROYECTO DE INFRAESTRUCTURA RELACIONADAS CON EL APOYO A LA SUPERVISIÓN EN EL ASPECTO FINANCIERO."/>
    <s v="CONTRATACION DIRECTA"/>
    <s v="PRESTACION DE SERVICIOS PROFESIONALES"/>
    <d v="2022-01-07T00:00:00"/>
    <d v="2022-09-30T00:00:00"/>
    <x v="6"/>
    <x v="1"/>
    <m/>
    <m/>
    <m/>
    <m/>
    <m/>
    <n v="77946255"/>
    <x v="0"/>
  </r>
  <r>
    <s v="CO1.PCCNTR.3177832"/>
    <s v="LUISA FERNANDA URRUTIA CORREDOR"/>
    <s v="NATURAL"/>
    <n v="1030567219"/>
    <n v="135552618"/>
    <s v="PRESTACIÓN DE SERVICIOS PROFESIONALES DE MANERA TEMPORAL A LA OFICINA ASESORA JURÍDICA PARA REALIZAR ACTIVIDADES JURÍDICAS RELACIONADAS CON LA DEFENSA JUDICIAL DEL MINISTERIO DE EDUCACIÓN NACIONAL Y HACER SEGUIMIENTO A LA GESTIÓN ENTRE LAS FIRMAS ENCARGADAS DE LA DEFENSA JUDICIAL Y LOS DESPACHOS JUDICIALES."/>
    <s v="CONTRATACION DIRECTA"/>
    <s v="PRESTACION DE SERVICIOS PROFESIONALES"/>
    <d v="2022-01-07T00:00:00"/>
    <d v="2022-09-30T00:00:00"/>
    <x v="4"/>
    <x v="2"/>
    <m/>
    <m/>
    <m/>
    <m/>
    <m/>
    <n v="135552618"/>
    <x v="0"/>
  </r>
  <r>
    <s v="CO1.PCCNTR.3180109"/>
    <s v="SERGIO MICHEL SEGURA SARMIENTO"/>
    <s v="NATURAL"/>
    <n v="79510502"/>
    <n v="77946255"/>
    <s v="PRESTAR SERVICIOS PROFESIONALES, DE MANERA TEMPORAL, PARA APOYAR LAS ACTIVIDADES RELACIONADAS CON LOS PROCESOS DE FORMULACIÓN, ESTRUCTURACIÓN, EJECUCIÓN, ASISTENCIA TÉCNICA Y SUPERVISIÓN DE PROYECTOS DE INFRAESTRUCTURA EDUCATIVA."/>
    <s v="CONTRATACION DIRECTA"/>
    <s v="PRESTACION DE SERVICIOS PROFESIONALES"/>
    <d v="2022-01-07T00:00:00"/>
    <d v="2022-09-30T00:00:00"/>
    <x v="6"/>
    <x v="1"/>
    <m/>
    <m/>
    <m/>
    <m/>
    <m/>
    <n v="77946255"/>
    <x v="0"/>
  </r>
  <r>
    <s v="CO1.PCCNTR.3179509"/>
    <s v="KELLY PAOLA PALACIO MENDOZA"/>
    <s v="NATURAL"/>
    <n v="60263768"/>
    <n v="77946255"/>
    <s v="PRESTAR SERVICIOS PROFESIONALES, DE MANERA TEMPORAL, PARA EL DESARROLLO DE LAS ACTIVIDADES ENCAMINADAS AL CUMPLIMIENTO DE LAS METAS ESTABLECIDAS EN EL PROYECTO DE INFRAESTRUCTURA EDUCATIVA, DOTACIÓN ESCOLAR E IMPLEMENTACIÓN DE ESTRATEGIAS DE CALIDAD Y COBERTURA NACIONAL, MEDIANTE LA ASISTENCIA Y ACOMPAÑAMIENTO JURÍDICO Y CONTRACTUAL."/>
    <s v="CONTRATACION DIRECTA"/>
    <s v="PRESTACION DE SERVICIOS PROFESIONALES"/>
    <d v="2022-01-07T00:00:00"/>
    <d v="2022-09-30T00:00:00"/>
    <x v="6"/>
    <x v="1"/>
    <m/>
    <m/>
    <m/>
    <m/>
    <m/>
    <n v="77946255"/>
    <x v="0"/>
  </r>
  <r>
    <s v="CO1.PCCNTR.3178348"/>
    <s v="CARLOS MARIO PEINADO GUARIN CEDE A JAVIER ORLANDO CARDENAS RINCON"/>
    <s v="NATURAL"/>
    <n v="11345910"/>
    <n v="77946255"/>
    <s v="PRESTAR SERVICIOS PROFESIONALES DE MANERA TEMPORAL PARA APOYAR LA ESTRUCTURACIÓN, EJECUCIÓN Y CIERRE DE LOS PROYECTOS DE INFRAESTRUCTURA EDUCATIVA Y DOTACIONES, EN ESPECIAL, AQUELLOS QUE SE DESARROLLAN EN EL MARCO DEL MECANISMO DE OBRAS POR IMPUESTOS PARA EL SECTOR EDUCATIVO"/>
    <s v="CONTRATACION DIRECTA"/>
    <s v="PRESTACION DE SERVICIOS PROFESIONALES"/>
    <d v="2022-01-07T00:00:00"/>
    <d v="2022-09-30T00:00:00"/>
    <x v="6"/>
    <x v="1"/>
    <m/>
    <m/>
    <m/>
    <m/>
    <m/>
    <n v="77946255"/>
    <x v="0"/>
  </r>
  <r>
    <s v="CO1.PCCNTR.3178289"/>
    <s v="IADER FERNANDO REYES BERNAL"/>
    <s v="NATURAL"/>
    <n v="79721508"/>
    <n v="86025726"/>
    <s v="PRESTAR SERVICIOS PROFESIONALES, DE MANERA TEMPORAL, PARA EL DESARROLLO DE LAS ACTIVIDADES ENCAMINADAS AL CUMPLIMIENTO DE LAS METAS ESTABLECIDAS EN EL PROYECTO DE INFRAESTRUCTURA EDUCATIVA, DOTACIÓN ESCOLAR E IMPLEMENTACIÓN DE ESTRATEGIAS DE CALIDAD Y COBERTURA NACIONAL, MEDIANTE LA ASISTENCIA Y ACOMPAÑAMIENTO JURÍDICO Y CONTRACTUAL."/>
    <s v="CONTRATACION DIRECTA"/>
    <s v="PRESTACION DE SERVICIOS PROFESIONALES"/>
    <d v="2022-01-07T00:00:00"/>
    <d v="2022-09-30T00:00:00"/>
    <x v="6"/>
    <x v="1"/>
    <m/>
    <m/>
    <m/>
    <m/>
    <m/>
    <n v="86025726"/>
    <x v="0"/>
  </r>
  <r>
    <s v="CO1.PCCNTR.3179502"/>
    <s v="SERGIO LUIS THEVENING MACEA"/>
    <s v="NATURAL"/>
    <n v="80096100"/>
    <n v="34286841"/>
    <s v="PRESTAR SERVICIOS PROFESIONALES, DE MANERA TEMPORAL, PARA ADELANTAR LA VERIFICACIÓN, CONSOLIDACIÓN, DIGITALIZACIÓN Y REPORTE DE LA INFORMACIÓN FINANCIERA DE LOS CONTRATOS Y/O CONVENIOS A TRAVÉS DE LOS CUALES SE EJECUTAN LOS PROYECTOS DE INFRAESTRUCTURA EDUCATIVA Y/O DOTACIÓN A CARGO DE LA SUBDIRECCIÓN DE ACCESO"/>
    <s v="CONTRATACION DIRECTA"/>
    <s v="PRESTACION DE SERVICIOS PROFESIONALES"/>
    <d v="2022-01-07T00:00:00"/>
    <d v="2022-09-30T00:00:00"/>
    <x v="6"/>
    <x v="1"/>
    <m/>
    <m/>
    <m/>
    <m/>
    <m/>
    <n v="34286841"/>
    <x v="0"/>
  </r>
  <r>
    <s v="CO1.PCCNTR.3178434"/>
    <s v="RAFAEL HUMBERTO RUEDA CAMACHO"/>
    <s v="NATURAL"/>
    <n v="79103088"/>
    <n v="77946255"/>
    <s v="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
    <s v="CONTRATACION DIRECTA"/>
    <s v="PRESTACION DE SERVICIOS PROFESIONALES"/>
    <d v="2022-01-07T00:00:00"/>
    <d v="2022-09-30T00:00:00"/>
    <x v="6"/>
    <x v="1"/>
    <m/>
    <m/>
    <m/>
    <m/>
    <m/>
    <n v="77946255"/>
    <x v="0"/>
  </r>
  <r>
    <s v="CO1.PCCNTR.3178104"/>
    <s v="OSCAR GERARDO GARCIA ACOSTA"/>
    <s v="NATURAL"/>
    <n v="18128574"/>
    <n v="46630107"/>
    <s v="PRESTACIÓN DE SERVICIOS PROFESIONALES DE MANERA TEMPORAL PARA REALIZAR ACTIVIDADES JURIDICO-ADMINISTRATIVAS Y CONTRACTUALES PARA LA OFICINA ASESORA JURÍDICA."/>
    <s v="CONTRATACION DIRECTA"/>
    <s v="PRESTACION DE SERVICIOS PROFESIONALES"/>
    <d v="2022-01-07T00:00:00"/>
    <d v="2022-09-30T00:00:00"/>
    <x v="4"/>
    <x v="2"/>
    <m/>
    <m/>
    <m/>
    <m/>
    <m/>
    <n v="46630107"/>
    <x v="0"/>
  </r>
  <r>
    <s v="CO1.PCCNTR.3176597"/>
    <s v="MAYRA ALEJANDRA NIÑO MESA"/>
    <s v="NATURAL"/>
    <n v="1014185430"/>
    <n v="62558793"/>
    <s v="PRESTACIÓN DE SERVICIOS PROFESIONALES DE MANERA TEMPORAL PARA REALIZAR ACTIVIDADES ADMINISTRATIVAS EN LA OFICINA ASESORA JURÍDICA, EN EL MARCO DEL SISTEMA INTEGRADO DE GESTIÓN - SIG Y EN LO RELACIONADO CON LA GESTIÓN DEL TALENTO HUMANO."/>
    <s v="CONTRATACION DIRECTA"/>
    <s v="PRESTACION DE SERVICIOS PROFESIONALES"/>
    <d v="2022-01-07T00:00:00"/>
    <d v="2022-09-30T00:00:00"/>
    <x v="4"/>
    <x v="2"/>
    <m/>
    <m/>
    <m/>
    <m/>
    <m/>
    <n v="62558793"/>
    <x v="0"/>
  </r>
  <r>
    <s v="CO1.PCCNTR.3180639"/>
    <s v="ANDRES FERNANDO LEMUS RENDON"/>
    <s v="NATURAL"/>
    <n v="9867584"/>
    <n v="58777436"/>
    <s v="PRESTACIÓN DE SERVICIOS PROFESIONALES DE FORMA TEMPORAL A LA OFICINA DE COOPERACIÓN Y ASUNTOS INTERNACIONALES DEL MINISTERIO DE EDUCACIÓN NACIONAL PARA LA IMPLEMENTACIÓN Y SEGUIMIENTO DE LA ESTRATEGIA DE COOPERACIÓN, ESPECÍFICAMENTE CON ALIADOS DE PAÍSES EUROPEOS Y EN LA CONSOLIDACIÓN DE LA ESTRATEGIA DE INTERNACIONALIZACIÓN DE LA EDUCACIÓN SUPERIOR"/>
    <s v="CONTRATACION DIRECTA"/>
    <s v="PRESTACION DE SERVICIOS PROFESIONALES"/>
    <d v="2022-01-07T00:00:00"/>
    <d v="2022-09-30T00:00:00"/>
    <x v="7"/>
    <x v="2"/>
    <m/>
    <m/>
    <m/>
    <m/>
    <m/>
    <n v="58777436"/>
    <x v="0"/>
  </r>
  <r>
    <s v="CO1.PCCNTR.3179624"/>
    <s v="ADRIANA BAREÑO ROJAS"/>
    <s v="NATURAL"/>
    <n v="52146524"/>
    <n v="73800000"/>
    <s v="PRESTAR TEMPORALMENTE Y CON PLENA AUTONOMÍA ADMINISTRATIVA LOS SERVICIOS PROFESIONALES ESPECIALIZADOS, BRINDANDO APOYO EN EL CONTROL DE TODO EL CICLO DE LA GESTIÓN PRESUPUESTARIA DE LOS ASUNTOS A CARGO DE LA SECRETARÍA GENERAL DEL MEN"/>
    <s v="CONTRATACION DIRECTA"/>
    <s v="PRESTACION DE SERVICIOS PROFESIONALES"/>
    <d v="2022-01-07T00:00:00"/>
    <d v="2022-09-30T00:00:00"/>
    <x v="2"/>
    <x v="0"/>
    <m/>
    <m/>
    <m/>
    <m/>
    <m/>
    <n v="73800000"/>
    <x v="0"/>
  </r>
  <r>
    <s v="CO1.PCCNTR.3181331"/>
    <s v="MONICA LILIANA BENAVIDES REYES"/>
    <s v="NATURAL"/>
    <n v="52147773"/>
    <n v="69120000"/>
    <s v="PRESTACIÓN DE SERVICIOS PROFESIONALES DE FORMA TEMPORAL PARA REALIZAR ACTIVIDADES DE RELACIONAMIENTO CON ACTORES PÚBLICOS Y PRIVADOS Y ASÍ COMO EL SEGUIMIENTO A LOS COMPROMISOS Y OBJETIVOS QUE SURJAN DE LA AGENDA MINISTERIAL DEL DESPACHO DE LA MINISTRA DE EDUCACIÓN NACIONAL"/>
    <s v="CONTRATACION DIRECTA"/>
    <s v="PRESTACION DE SERVICIOS PROFESIONALES"/>
    <d v="2022-01-07T00:00:00"/>
    <d v="2022-09-30T00:00:00"/>
    <x v="8"/>
    <x v="2"/>
    <m/>
    <m/>
    <m/>
    <m/>
    <m/>
    <n v="69120000"/>
    <x v="0"/>
  </r>
  <r>
    <s v="CO1.PCCNTR.3180135"/>
    <s v="JORGE ALEJANDRO RIVERA DAZA"/>
    <s v="NATURAL"/>
    <n v="80124430"/>
    <n v="74034000"/>
    <s v="PRESTAR TEMPORALMENTE Y CON PLENA AUTONOMÍA ADMINISTRATIVA SERVICIOS PROFESIONALES EN INGENIERÍA DE SOFTWARE PARA EL APOYO EN EL ANÁLISIS E IMPLEMENTACIÓN DE SISTEMAS DE INFORMACIÓN DE USO DE LA SECRETARIA GENERAL, ASÍ COMO, APOYAR EN SOLUCIONES INFORMÁTICAS QUE DEN MEJORA A LOS FLUJOS DE TRABAJO Y SUS PROCESOS."/>
    <s v="CONTRATACION DIRECTA"/>
    <s v="PRESTACION DE SERVICIOS PROFESIONALES"/>
    <d v="2022-01-07T00:00:00"/>
    <d v="2022-09-30T00:00:00"/>
    <x v="2"/>
    <x v="0"/>
    <m/>
    <m/>
    <m/>
    <m/>
    <m/>
    <n v="74034000"/>
    <x v="0"/>
  </r>
  <r>
    <s v="CO1.PCCNTR.3180404"/>
    <s v="NUBIA CECILIA ACOSTA PEREZ"/>
    <s v="NATURAL"/>
    <n v="51849712"/>
    <n v="65583000"/>
    <s v="PRESTAR TEMPORALMENTE Y CON PLENA AUTONOMÍA ADMINISTRATIVA SERVICIOS PROFESIONALES EN EL TRAMITE DE LOS PROCESOS DISCIPLINARIOS EN SUS DIFERENTES ETAPAS DE COMPETENCIA DEL MINISTERIO DE EDUCACIÓN NACIONAL Y APOYAR ACTIVIDADES DE PREVENCION DE LAS FALTAS DISCIPLINARIAS AL INTERIOR DE LA ENTIDAD."/>
    <s v="CONTRATACION DIRECTA"/>
    <s v="PRESTACION DE SERVICIOS PROFESIONALES"/>
    <d v="2022-01-07T00:00:00"/>
    <d v="2022-09-30T00:00:00"/>
    <x v="2"/>
    <x v="0"/>
    <m/>
    <m/>
    <m/>
    <m/>
    <m/>
    <n v="65583000"/>
    <x v="0"/>
  </r>
  <r>
    <s v="CO1.PCCNTR.3180334"/>
    <s v="MARIA GIGDENA ORTEGA ORTIZ"/>
    <s v="NATURAL"/>
    <n v="26599372"/>
    <n v="53892000"/>
    <s v="PRESTACIÓN DE SERVICIOS PROFESIONALES DE FORMA TEMPORAL PARA EJECUTAR ACTIVIDADES DEL PROCESO DE GESTIÓN CONTABLE, EL REGISTRO Y SEGUIMIENTO DE INFORMACIÓN DE EMBARGOS Y DEMÁS OPERACIONES FINANCIERAS DEL MINISTERIO, BAJO LOS PARÁMETROS DE LAS POLÍTICAS CONTABLES, PROCEDIMIENTOS Y RÉGIMEN DE CONTABILIDAD PÚBLICA."/>
    <s v="CONTRATACION DIRECTA"/>
    <s v="PRESTACION DE SERVICIOS PROFESIONALES"/>
    <d v="2022-01-07T00:00:00"/>
    <d v="2022-09-30T00:00:00"/>
    <x v="9"/>
    <x v="0"/>
    <m/>
    <m/>
    <m/>
    <m/>
    <m/>
    <n v="53892000"/>
    <x v="0"/>
  </r>
  <r>
    <s v="CO1.PCCNTR.3181353"/>
    <s v="DIANA PAOLA MENDEZ PORRAS CEDIDO A JAIRO AGUSTIN OSPINA REYES"/>
    <s v="NATURAL"/>
    <n v="80021104"/>
    <n v="25808634"/>
    <s v="PRESTACIÓN DE SERVICIOS DE APOYO A LA GESTIÓN DE MANERA TEMPORAL, PARA LA GESTIÓN DOCUMENTAL DE LA SUBDIRECCIÓN DE TALENTO HUMANO."/>
    <s v="CONTRATACION DIRECTA"/>
    <s v="PRESTACION DE SERVICIOS DE APOYO A LA GESTION"/>
    <d v="2022-01-07T00:00:00"/>
    <d v="2022-09-30T00:00:00"/>
    <x v="10"/>
    <x v="0"/>
    <m/>
    <m/>
    <m/>
    <m/>
    <m/>
    <n v="25808634"/>
    <x v="0"/>
  </r>
  <r>
    <s v="CO1.PCCNTR.3181313"/>
    <s v="DORIS LUCIA LANDAZURI CENTENO"/>
    <s v="NATURAL"/>
    <n v="31308044"/>
    <n v="76056615"/>
    <s v="PRESTAR SERVICIOS PROFESIONALES DE MANERA TEMPORAL, PARA HACER SEGUIMIENTO A LA EJECUCIÓN PRESUPUESTAL DE GASTOS DE FUNCIONAMIENTO E INVERSIÓN Y TRÁMITES ADMINISTRATIVOS DE LA SUBDIRECCIÓN DE TALENTO HUMANO."/>
    <s v="CONTRATACION DIRECTA"/>
    <s v="PRESTACION DE SERVICIOS PROFESIONALES"/>
    <d v="2022-01-07T00:00:00"/>
    <d v="2022-09-30T00:00:00"/>
    <x v="10"/>
    <x v="0"/>
    <m/>
    <m/>
    <m/>
    <m/>
    <m/>
    <n v="76056615"/>
    <x v="0"/>
  </r>
  <r>
    <s v="CO1.PCCNTR.3181410"/>
    <s v="JAIRO JESUS MEDINA ROA CEDE A DAVID LEONARDO ALMANZA SANCHEZ"/>
    <s v="NATURAL"/>
    <n v="1233890477"/>
    <n v="41472000"/>
    <s v="PRESTAR SERVICIOS PROFESIONALES DE MANERA TEMPORAL, PARA REALIZAR SEGUIMIENTO A LA PLANEACIÓN ESTRATÉGICA DE LA SUBDIRECCIÓN DE TALENTO HUMANO"/>
    <s v="CONTRATACION DIRECTA"/>
    <s v="PRESTACION DE SERVICIOS PROFESIONALES"/>
    <d v="2022-01-07T00:00:00"/>
    <d v="2022-09-30T00:00:00"/>
    <x v="10"/>
    <x v="0"/>
    <m/>
    <m/>
    <m/>
    <m/>
    <m/>
    <n v="41472000"/>
    <x v="0"/>
  </r>
  <r>
    <s v="CO1.PCCNTR.3179673"/>
    <s v="DIANA MARCELA OSPINA VANEGAS"/>
    <s v="NATURAL"/>
    <n v="1121827156"/>
    <n v="53892000"/>
    <s v="PRESTACIÓN DE SERVICIOS PROFESIONALES DE FORMA TEMPORAL PARA DESARROLLAR ACTIVIDADES DE ANÁLISIS E IDENTIFICACIÓN DEL INGRESO CORRESPONDIENTE A LOS APORTES CONTEMPLADOS EN LA LEY 21 DE 1982."/>
    <s v="CONTRATACION DIRECTA"/>
    <s v="PRESTACION DE SERVICIOS PROFESIONALES"/>
    <d v="2022-01-07T00:00:00"/>
    <d v="2022-09-30T00:00:00"/>
    <x v="9"/>
    <x v="0"/>
    <m/>
    <m/>
    <m/>
    <m/>
    <m/>
    <n v="53892000"/>
    <x v="0"/>
  </r>
  <r>
    <s v="CO1.PCCNTR.3180206"/>
    <s v="YOLANDA MARGARITA SALGADO DUARTE"/>
    <s v="NATURAL"/>
    <n v="53072778"/>
    <n v="53892000"/>
    <s v="PRESTACIÓN DE SERVICIOS PROFESIONALES DE FORMA TEMPORAL PARA DESARROLLAR LAS ACTIVIDADES DE FISCALIZACIÓN Y REGISTRO DE LOS APORTES PARAFISCALES CONTEMPLADOS EN LA LEY 21 DE 1982, ASÍ COMO APOYAR EN LOS TRÁMITES DE GESTIÓN DE CALIDAD QUE REQUIERA EL GRUPO DE RECAUDO"/>
    <s v="CONTRATACION DIRECTA"/>
    <s v="PRESTACION DE SERVICIOS PROFESIONALES"/>
    <d v="2022-01-07T00:00:00"/>
    <d v="2022-09-30T00:00:00"/>
    <x v="9"/>
    <x v="0"/>
    <m/>
    <m/>
    <m/>
    <m/>
    <m/>
    <n v="53892000"/>
    <x v="0"/>
  </r>
  <r>
    <s v="CO1.PCCNTR.3181314"/>
    <s v="DIEGO FELIPE MORRIS RESTREPO"/>
    <s v="NATURAL"/>
    <n v="80187419"/>
    <n v="73728000"/>
    <s v="PRESTACIÓN DE SERVICIOS PROFESIONALES DE FORMA TEMPORAL A LA OFICINA DE COOPERACIÓN Y ASUNTOS INTERNACIONALES DEL MINISTERIO DE EDUCACIÓN NACIONAL PARA LA IMPLEMENTACIÓN, CONSOLIDACIÓN Y SEGUIMIENTO DE LA ESTRATEGIA DE COOPERACIÓN INTERNACIONAL, PARTICULARMENTE CON LOS GOBIERNOS Y ALIADOS DE ESTADOS UNIDOS Y CANADÁ, AGENCIAS DE COOPERACIÓN INTERNACIONAL Y EL SECTOR PRIVADO."/>
    <s v="CONTRATACION DIRECTA"/>
    <s v="PRESTACION DE SERVICIOS PROFESIONALES"/>
    <d v="2022-01-07T00:00:00"/>
    <d v="2022-09-30T00:00:00"/>
    <x v="7"/>
    <x v="2"/>
    <m/>
    <m/>
    <m/>
    <m/>
    <m/>
    <n v="73728000"/>
    <x v="0"/>
  </r>
  <r>
    <s v="CO1.PCCNTR.3181530"/>
    <s v="DIANA PATRICIA CARMONA VASQUEZ CEDE A DALIA RODRIGUEZ GOMEZ"/>
    <s v="NATURAL"/>
    <n v="52021851"/>
    <n v="24680448"/>
    <s v="PRESTAR SERVICIOS PROFESIONALES DE MANERA TEMPORAL, PARA HACER SEGUIMIENTO A LOS TEMAS ADMINISTRATIVOS A CARGO DEL GRUPO DE FORTALECIMIENTO DE LA CALIDAD DE VIDA LABORAL."/>
    <s v="CONTRATACION DIRECTA"/>
    <s v="PRESTACION DE SERVICIOS PROFESIONALES"/>
    <d v="2022-01-07T00:00:00"/>
    <d v="2022-09-30T00:00:00"/>
    <x v="10"/>
    <x v="0"/>
    <m/>
    <m/>
    <m/>
    <m/>
    <m/>
    <n v="24680448"/>
    <x v="0"/>
  </r>
  <r>
    <s v="CO1.PCCNTR.3180976"/>
    <s v="LARRY ALEXANDER DIAZ VALDERRAMA"/>
    <s v="NATURAL"/>
    <n v="12239704"/>
    <n v="54581760"/>
    <s v="PRESTACIÓN DE SERVICIOS PROFESIONALES DE MANERA TEMPORAL, PARA ORIENTAR Y ATENDER LOS TEMAS JURÍDICOS RELACIONADOS CON EL INGRESO, PERMANENCIA Y RETIRO DE LOS SERVIDORES PÚBLICOS DE LA PLANTA DE PERSONAL DEL MINISTERIO DE EDUCACIÓN NACIONAL "/>
    <s v="CONTRATACION DIRECTA"/>
    <s v="PRESTACION DE SERVICIOS PROFESIONALES"/>
    <d v="2022-01-07T00:00:00"/>
    <d v="2022-09-30T00:00:00"/>
    <x v="10"/>
    <x v="0"/>
    <m/>
    <m/>
    <m/>
    <m/>
    <m/>
    <n v="54581760"/>
    <x v="0"/>
  </r>
  <r>
    <s v="CO1.PCCNTR.3180810"/>
    <s v="LEIDY NATALY RIVERA SILVA"/>
    <s v="NATURAL"/>
    <n v="1010184214"/>
    <n v="56925000"/>
    <s v="PRESTACIÓN DE SERVICIOS PROFESIONALES DE FORMA TEMPORAL PARA EL DESARROLLO DE ACTIVIDADES RELACIONADAS CON EL PROCESO DE ADMINISTRACIÓN DE INGRESOS, GESTIÓN DE OPERACIONES FINANCIERAS Y DEMÁS TRANSACCIONES GESTIONADAS A CARGO DE LA TESORERÍA, ASÍ COMO APOYAR EN LOS TRÁMITES DE GESTIÓN DE CALIDAD QUE REQUIERA EL GRUPO DE TESORERÍA"/>
    <s v="CONTRATACION DIRECTA"/>
    <s v="PRESTACION DE SERVICIOS PROFESIONALES"/>
    <d v="2022-01-07T00:00:00"/>
    <d v="2022-09-30T00:00:00"/>
    <x v="9"/>
    <x v="0"/>
    <m/>
    <m/>
    <m/>
    <m/>
    <m/>
    <n v="56925000"/>
    <x v="0"/>
  </r>
  <r>
    <s v="CO1.PCCNTR.3180364"/>
    <s v="CAMILO JOSE MEDINA AYALA"/>
    <s v="NATURAL"/>
    <n v="1100954889"/>
    <n v="53892000"/>
    <s v="PRESTACIÓN DE SERVICIOS PROFESIONALES DE FORMA TEMPORAL PARA DESARROLLAR LAS ACTIVIDADES RELACIONADAS CON LA ELABORACIÓN Y CONSOLIDACIÓN DE LOS ESTADOS FINANCIEROS DE LA ENTIDAD, EN LAS ETAPAS DE REGISTRO, ANÁLISIS Y SEGUIMIENTO DE LAS OPERACIONES DEL MINISTERIO, BAJO LOS PARÁMETROS DE LAS POLÍTICAS CONTABLES, PROCEDIMIENTOS Y RÉGIMEN DE CONTABILIDAD PÚBLICA."/>
    <s v="CONTRATACION DIRECTA"/>
    <s v="PRESTACION DE SERVICIOS PROFESIONALES"/>
    <d v="2022-01-07T00:00:00"/>
    <d v="2022-09-30T00:00:00"/>
    <x v="9"/>
    <x v="0"/>
    <m/>
    <m/>
    <m/>
    <m/>
    <m/>
    <n v="53892000"/>
    <x v="0"/>
  </r>
  <r>
    <s v="CO1.PCCNTR.3185581"/>
    <s v="JOSE MAURICIO GAMBOA COMEZAÑA"/>
    <s v="NATURAL"/>
    <n v="13544758"/>
    <n v="70494012"/>
    <s v="PRESTAR TEMPORALMENTE Y CON PLENA AUTONOMIA ADMINISTRATIVA, LOS SERVICIOS PROFESIONALES EN LAS ACTIVIDADES PROPIAS DE INGENIERÍA DE SOFTWARE, GESTIÓN TÉCNICA Y DE PROYECTOS DE TI DEL MINISTERIO DE EDUCACIÓN NACIONAL"/>
    <s v="CONTRATACION DIRECTA"/>
    <s v="PRESTACION DE SERVICIOS PROFESIONALES"/>
    <d v="2022-01-08T00:00:00"/>
    <d v="2022-09-30T00:00:00"/>
    <x v="11"/>
    <x v="2"/>
    <m/>
    <m/>
    <m/>
    <m/>
    <m/>
    <n v="70494012"/>
    <x v="0"/>
  </r>
  <r>
    <s v="CO1.PCCNTR.3185719"/>
    <s v="JACK LEONARDO MARTINEZ VANEGAS"/>
    <s v="NATURAL"/>
    <n v="80547914"/>
    <n v="88016805"/>
    <s v="PRESTAR TEMPORALMENTE Y CON PLENA AUTONOMIA ADMINISTRATIVA, LOS SERVICIOS PROFESIONALES EN ACTIVIDADES DE GESTIÓN DE PROYECTOS PARA LA APLICACIÓN DE CAPACIDADES DIGITALES A PROCESOS, PRODUCTOS Y SERVICIOS PARA MEJORAR LA RELACIÓN ESTADO-CIUDADANO A TRAVÉS DEL USO DE TI."/>
    <s v="CONTRATACION DIRECTA"/>
    <s v="PRESTACION DE SERVICIOS PROFESIONALES"/>
    <d v="2022-01-08T00:00:00"/>
    <d v="2022-09-30T00:00:00"/>
    <x v="11"/>
    <x v="2"/>
    <m/>
    <m/>
    <m/>
    <m/>
    <m/>
    <n v="88016805"/>
    <x v="0"/>
  </r>
  <r>
    <s v="CO1.PCCNTR.3184008"/>
    <s v="OMAR ESTEBAN CORAL GUERRERO"/>
    <s v="NATURAL"/>
    <n v="12746878"/>
    <n v="62558793"/>
    <s v="PRESTACIÓN DE SERVICIOS PROFESIONALES DE MANERA TEMPORAL PARA REALIZAR ACTIVIDADES JURÍDICAS RELACIONADAS CON LA DEFENSA JUDICIAL DEL MINISTERIO DE EDUCACIÓN NACIONAL."/>
    <s v="CONTRATACION DIRECTA"/>
    <s v="PRESTACION DE SERVICIOS PROFESIONALES"/>
    <d v="2022-01-08T00:00:00"/>
    <d v="2022-09-30T00:00:00"/>
    <x v="4"/>
    <x v="2"/>
    <m/>
    <m/>
    <m/>
    <m/>
    <m/>
    <n v="62558793"/>
    <x v="0"/>
  </r>
  <r>
    <s v="CO1.PCCNTR.3184917"/>
    <s v="JUAN CAMILO PENAGOS MARTINEZ"/>
    <s v="NATURAL"/>
    <n v="1105305645"/>
    <n v="33223680"/>
    <s v="PRESTACIÓN DE SERVICIOS PROFESIONALES A LA OFICINA ASESORA JURÍDICA, DE MANERA TEMPORAL, PARA HACER SEGUIMIENTO AL CUMPLIMIENTO DEL REGISTRO DE LAS ACTUACIONES DE LAS FIRMAS ENCARGADAS DE LA DEFENSA JUDICIAL DE LA ENTIDAD, EN LOS DIFERENTES SISTEMAS DE INFORMACIÓN."/>
    <s v="CONTRATACION DIRECTA"/>
    <s v="PRESTACION DE SERVICIOS PROFESIONALES"/>
    <d v="2022-01-08T00:00:00"/>
    <d v="2022-09-30T00:00:00"/>
    <x v="4"/>
    <x v="2"/>
    <m/>
    <m/>
    <m/>
    <m/>
    <m/>
    <n v="33223680"/>
    <x v="0"/>
  </r>
  <r>
    <s v="CO1.PCCNTR.3184751"/>
    <s v="JUAN GABRIEL PARRA AGUDELO"/>
    <s v="NATURAL"/>
    <n v="80769796"/>
    <n v="58777434"/>
    <s v="PRESTACIÓN DE SERVICIOS PROFESIONALES DE MANERA TEMPORAL, PARA ORIENTAR A LA SUBDIRECCIÓN DE TALENTO HUMANO EN LOS TEMAS RELACIONADOS CON EL SISTEMA DE SEGURIDAD SOCIAL INTEGRAL."/>
    <s v="CONTRATACION DIRECTA"/>
    <s v="PRESTACION DE SERVICIOS PROFESIONALES"/>
    <d v="2022-01-08T00:00:00"/>
    <d v="2022-09-30T00:00:00"/>
    <x v="10"/>
    <x v="0"/>
    <m/>
    <m/>
    <m/>
    <m/>
    <m/>
    <n v="58777434"/>
    <x v="0"/>
  </r>
  <r>
    <s v="CO1.PCCNTR.3184559"/>
    <s v="ERICA VICTORIA PABON MARTINEZ"/>
    <s v="NATURAL"/>
    <n v="1024540883"/>
    <n v="24680448"/>
    <s v="PRESTACIÓN DE SERVICIOS PROFESIONALES DE MANERA TEMPORAL, PARA ATENDER EL PROCESO DE PROVISIÓN DE EMPLEOS DEL MINISTERIO DE EDUCACIÓN NACIONAL A CARGO DEL GRUPO DE VINCULACIÓN Y GESTIÓN DEL TALENTO HUMANO."/>
    <s v="CONTRATACION DIRECTA"/>
    <s v="PRESTACION DE SERVICIOS PROFESIONALES"/>
    <d v="2022-01-08T00:00:00"/>
    <d v="2022-09-30T00:00:00"/>
    <x v="10"/>
    <x v="0"/>
    <m/>
    <m/>
    <m/>
    <m/>
    <m/>
    <n v="24680448"/>
    <x v="0"/>
  </r>
  <r>
    <s v="CO1.PCCNTR.3184950"/>
    <s v="CLAUDIA NUBIA RODRIGUEZ MORA"/>
    <s v="NATURAL"/>
    <n v="52154777"/>
    <n v="24686523"/>
    <s v="PRESTACIÓN DE SERVICIOS DE APOYO A LA GESTIÓN DE MANERA TEMPORAL, PARA REALIZAR EL PROCESO DE DEPURACIÓN DE LAS CUENTAS POR COBRAR POR CONCEPTO DE INCAPACIDADES, QUE SE GENEREN A FAVOR DEL MINISTERIO DE EDUCACIÓN NACIONAL."/>
    <s v="CONTRATACION DIRECTA"/>
    <s v="PRESTACION DE SERVICIOS DE APOYO A LA GESTION"/>
    <d v="2022-01-08T00:00:00"/>
    <d v="2022-09-30T00:00:00"/>
    <x v="10"/>
    <x v="0"/>
    <m/>
    <m/>
    <m/>
    <m/>
    <m/>
    <n v="24686523"/>
    <x v="0"/>
  </r>
  <r>
    <s v="CO1.PCCNTR.3185239"/>
    <s v="MERLY SULGEY GOMEZ SANCHEZ "/>
    <s v="NATURAL"/>
    <n v="63506919"/>
    <n v="88016805"/>
    <s v="PRESTAR TEMPORALMENTE Y CON PLENA AUTONOMIA ADMINISTRATIVA, LOS SERVICIOS PROFESIONALES APOYANDO LA GESTIÓN E IMPLEMENTACIÓN DE LA POLÍTICA DE GOBIERNO DIGITAL Y DE LOS PROYECTOS DE TRANSFORMACIÓN DIGITAL LIDERADOS POR LA OFICINA."/>
    <s v="CONTRATACION DIRECTA"/>
    <s v="PRESTACION DE SERVICIOS PROFESIONALES"/>
    <d v="2022-01-08T00:00:00"/>
    <d v="2022-09-30T00:00:00"/>
    <x v="11"/>
    <x v="2"/>
    <m/>
    <m/>
    <m/>
    <m/>
    <m/>
    <n v="88016805"/>
    <x v="0"/>
  </r>
  <r>
    <s v="CO1.PCCNTR.3185085"/>
    <s v="YINI PAOLA LEIVA NARANJO"/>
    <s v="NATURAL"/>
    <n v="1077843061"/>
    <n v="70494012"/>
    <s v="PRESTAR TEMPORALMENTE Y CON PLENA AUTONOMIA ADMINISTRATIVA, LOS SERVICIOS PROFESIONALES EN LAS ACTIVIDADES PROPIAS DE INGENIERÍA DE SOFTWARE, GESTIÓN TÉCNICA Y DE PROYECTOS DE TI DEL MINISTERIO DE EDUCACIÓN NACIONAL"/>
    <s v="CONTRATACION DIRECTA"/>
    <s v="PRESTACION DE SERVICIOS PROFESIONALES"/>
    <d v="2022-01-08T00:00:00"/>
    <d v="2022-09-30T00:00:00"/>
    <x v="11"/>
    <x v="2"/>
    <m/>
    <m/>
    <m/>
    <m/>
    <m/>
    <n v="70494012"/>
    <x v="0"/>
  </r>
  <r>
    <s v="CO1.PCCNTR.3185539"/>
    <s v="FELIX FERNANDO VARGAS VILLEGAS"/>
    <s v="NATURAL"/>
    <n v="88032566"/>
    <n v="99671040"/>
    <s v="PRESTAR TEMPORALMENTE Y CON PLENA AUTONOMIA ADMINISTRATIVA, LOS SERVICIOS PROFESIONALES EN ACTIVIDADES DE PLANEACIÓN Y GESTIÓN DE ARQUITECTURA DE SOLUCIONES Y SOFTWARE, DE PROYECTOS TI Y DEL GRUPO DE APLICACIONES"/>
    <s v="CONTRATACION DIRECTA"/>
    <s v="PRESTACION DE SERVICIOS PROFESIONALES"/>
    <d v="2022-01-08T00:00:00"/>
    <d v="2022-09-30T00:00:00"/>
    <x v="11"/>
    <x v="2"/>
    <m/>
    <m/>
    <m/>
    <m/>
    <m/>
    <n v="99671040"/>
    <x v="0"/>
  </r>
  <r>
    <s v="CO1.PCCNTR.3185024"/>
    <s v="JULIAN FORERO NAVAS"/>
    <s v="NATURAL"/>
    <n v="71775014"/>
    <n v="70494012"/>
    <s v="PRESTAR TEMPORALMENTE Y CON PLENA AUTONOMIA ADMINISTRATIVA, LOS SERVICIOS PROFESIONALES EN LAS ACTIVIDADES PROPIAS DE INGENIERÍA DE SOFTWARE, GESTIÓN TÉCNICA Y DE PROYECTOS DE TI DEL MINISTERIO DE EDUCACIÓN NACIONAL"/>
    <s v="CONTRATACION DIRECTA"/>
    <s v="PRESTACION DE SERVICIOS PROFESIONALES"/>
    <d v="2022-01-08T00:00:00"/>
    <d v="2022-09-30T00:00:00"/>
    <x v="11"/>
    <x v="2"/>
    <m/>
    <m/>
    <m/>
    <m/>
    <m/>
    <n v="70494012"/>
    <x v="0"/>
  </r>
  <r>
    <s v="CO1.PCCNTR.3185860"/>
    <s v="DELFIN ALBERTO GONZALEZ CALDERON"/>
    <s v="NATURAL"/>
    <n v="1055963117"/>
    <n v="22335435"/>
    <s v="PRESTACIÓN DE SERVICIOS DE APOYO A LA GESTIÓN DE MANERA TEMPORAL PARA REALIZAR ACTIVIDADES ADMINISTRATIVAS QUE REQUIERA LA OFICINA ASESORA JURÍDICA EN EL MARCO DE LA DEFENSA JUDICIAL DEL MINISTERIO DE EDUCACIÓN NACIONAL."/>
    <s v="CONTRATACION DIRECTA"/>
    <s v="PRESTACION DE SERVICIOS DE APOYO A LA GESTION"/>
    <d v="2022-01-08T00:00:00"/>
    <d v="2022-09-30T00:00:00"/>
    <x v="4"/>
    <x v="2"/>
    <m/>
    <m/>
    <m/>
    <m/>
    <m/>
    <n v="22335435"/>
    <x v="0"/>
  </r>
  <r>
    <s v="CO1.PCCNTR.3185923"/>
    <s v="JOHANNA ELIZABETH MORENO CARDENAS"/>
    <s v="NATURAL"/>
    <n v="52773263"/>
    <n v="66577678"/>
    <s v="PRESTAR TEMPORALMENTE Y CON PLENA AUTONOMIA ADMINISTRATIVA, LOS SERVICIOS PROFESIONALES EN ACTIVIDADES RELACIONADAS CON LA GESTIÓN DE LA INFORMACIÓN DE CONECTIVIDAD ESCOLAR Y LOS PROYECTOS DE DOTACIÓN TECNOLÓGICA"/>
    <s v="CONTRATACION DIRECTA"/>
    <s v="PRESTACION DE SERVICIOS PROFESIONALES"/>
    <d v="2022-01-08T00:00:00"/>
    <d v="2022-09-30T00:00:00"/>
    <x v="11"/>
    <x v="2"/>
    <m/>
    <m/>
    <m/>
    <m/>
    <m/>
    <n v="66577678"/>
    <x v="0"/>
  </r>
  <r>
    <s v="CO1.PCCNTR.3185800"/>
    <s v="JAN CARLE ROBLEDO MOHETE"/>
    <s v="NATURAL"/>
    <n v="1030529421"/>
    <n v="42378534"/>
    <s v="PRESTACIÓN DE SERVICIOS PROFESIONALES DE MANERA TEMPORAL PARA REALIZAR ACTIVIDADES JURÍDICAS RELACIONADAS CON LA DEFENSA JUDICIAL DEL MINISTERIO DE EDUCACIÓN NACIONAL."/>
    <s v="CONTRATACION DIRECTA"/>
    <s v="PRESTACION DE SERVICIOS PROFESIONALES"/>
    <d v="2022-01-08T00:00:00"/>
    <d v="2022-09-30T00:00:00"/>
    <x v="4"/>
    <x v="2"/>
    <m/>
    <m/>
    <m/>
    <m/>
    <m/>
    <n v="42378534"/>
    <x v="0"/>
  </r>
  <r>
    <s v="CO1.PCCNTR.3186777"/>
    <s v="LINA FERNANDA VARGAS GALLEGO"/>
    <s v="NATURAL"/>
    <n v="1026560643"/>
    <n v="73329408"/>
    <s v="PRESTAR LOS SERVICIOS PROFESIONALES TEMPORALES PARA LA ELABORACIÓN Y SEGUIMIENTO DE LOS ANÁLISIS PRESUPUESTALES Y FINANCIEROS DE LA OFICINA ASESORA DE PLANEACIÓN Y FINANZAS"/>
    <s v="CONTRATACION DIRECTA"/>
    <s v="PRESTACION DE SERVICIOS PROFESIONALES"/>
    <d v="2022-01-09T00:00:00"/>
    <d v="2022-09-30T00:00:00"/>
    <x v="12"/>
    <x v="2"/>
    <m/>
    <m/>
    <m/>
    <m/>
    <m/>
    <n v="73329408"/>
    <x v="0"/>
  </r>
  <r>
    <s v="CO1.PCCNTR.3186635"/>
    <s v="CATALINA JIMENEZ DELGADO"/>
    <s v="NATURAL"/>
    <n v="43984344"/>
    <n v="90561816"/>
    <s v="PRESTAR LOS SERVICIOS PROFESIONALES JURÍDICOS DE FORMA TEMPORAL A LOS DIFERENTES PROCESOS DE LA OFICINA ASESORA DE PLANEACIÓN Y FINANZAS "/>
    <s v="CONTRATACION DIRECTA"/>
    <s v="PRESTACION DE SERVICIOS PROFESIONALES"/>
    <d v="2022-01-09T00:00:00"/>
    <d v="2022-09-30T00:00:00"/>
    <x v="12"/>
    <x v="2"/>
    <m/>
    <m/>
    <m/>
    <m/>
    <m/>
    <n v="90561816"/>
    <x v="0"/>
  </r>
  <r>
    <s v="CO1.PCCNTR.3186688"/>
    <s v="GLADIS YADIRA PEREZ RODRIGUEZ"/>
    <s v="NATURAL"/>
    <n v="24030706"/>
    <n v="90886923"/>
    <s v="PRESTAR LOS SERVICIOS PROFESIONALES DE MANERA TEMPORAL PARA REALIZAR LAS ACTIVIDADES RELACIONADAS CON LA FORMULACIÓN Y SEGUIMIENTO AL PRESUPUESTO DEL MINISTERIO DE EDUCACIÓN Y DEL SECTOR."/>
    <s v="CONTRATACION DIRECTA"/>
    <s v="PRESTACION DE SERVICIOS PROFESIONALES"/>
    <d v="2022-01-09T00:00:00"/>
    <d v="2022-09-30T00:00:00"/>
    <x v="12"/>
    <x v="2"/>
    <m/>
    <m/>
    <m/>
    <m/>
    <m/>
    <n v="90886923"/>
    <x v="0"/>
  </r>
  <r>
    <s v="CO1.PCCNTR.3187012"/>
    <s v="MARIANA ISABEL SIERRA ALARCON"/>
    <s v="NATURAL"/>
    <n v="1098793613"/>
    <n v="37007360"/>
    <s v="PRESTAR SERVICIOS PROFESIONALES DE MANERA TEMPORAL EN ASPECTOS TÉCNICOS Y FINANCIEROS DEL PROCESO DE AUDITORÍA ADELANTADO A LOS SISTEMAS DE INFORMACIÓN"/>
    <s v="CONTRATACION DIRECTA"/>
    <s v="PRESTACION DE SERVICIOS PROFESIONALES"/>
    <d v="2022-01-09T00:00:00"/>
    <d v="2022-09-30T00:00:00"/>
    <x v="12"/>
    <x v="2"/>
    <m/>
    <m/>
    <m/>
    <m/>
    <m/>
    <n v="37007360"/>
    <x v="0"/>
  </r>
  <r>
    <s v="CO1.PCCNTR.3186985"/>
    <s v="MARCELA TAMAYO RINCON"/>
    <s v="NATURAL"/>
    <n v="52717623"/>
    <n v="94023018"/>
    <s v="PRESTAR LOS SERVICIOS PROFESIONALES DE MANERA TEMPORAL PARA REALIZAR LA IMPLEMENTACIÓN DEL PROCESO DE PLANEACIÓN; ASÍ MISMO, LLEVAR A CABO EL SEGUIMIENTO DE LOS COMPROMISOS QUE TIENE LA ENTIDAD EN LOS DOCUMENTOS DE POLÍTICA CONPES"/>
    <s v="CONTRATACION DIRECTA"/>
    <s v="PRESTACION DE SERVICIOS PROFESIONALES"/>
    <d v="2022-01-09T00:00:00"/>
    <d v="2022-09-30T00:00:00"/>
    <x v="12"/>
    <x v="2"/>
    <m/>
    <m/>
    <m/>
    <m/>
    <m/>
    <n v="94023018"/>
    <x v="0"/>
  </r>
  <r>
    <s v="CO1.PCCNTR.3187001"/>
    <s v="ERIKA MILENA SALCEDO SILVA CEDE A NATALIA ANDREA PATIÑO GUZMAN"/>
    <s v="NATURAL"/>
    <n v="1026558008"/>
    <n v="88683124"/>
    <s v="PRESTAR LOS SERVICIOS PROFESIONALES DE MANERA TEMPORAL A LA OFICINA ASESORA DE PLANEACIÓN Y FINANZAS PARA VALIDAR LA INFORMACIÓN DE LA IMPLEMENTACIÓN DE LA POLÍTICA TRANSVERSAL DE CONSTRUCCIÓN DE PAZ; ASÍ COMO EL ANÁLISIS SECTORIAL Y ACOMPAÑAMIENTO AL PROCESO DE PRODUCCIÓN Y DIVULGACIÓN DE INFORMACIÓN ESTADÍSTICA DEL SECTOR EDUCATIVO."/>
    <s v="CONTRATACION DIRECTA"/>
    <s v="PRESTACION DE SERVICIOS PROFESIONALES"/>
    <d v="2022-01-09T00:00:00"/>
    <d v="2022-09-30T00:00:00"/>
    <x v="12"/>
    <x v="2"/>
    <m/>
    <m/>
    <m/>
    <m/>
    <m/>
    <n v="88683124"/>
    <x v="0"/>
  </r>
  <r>
    <s v="CO1.PCCNTR.3186992"/>
    <s v="SANDRA MILENA DUARTE ALAPE"/>
    <s v="NATURAL"/>
    <n v="38643998"/>
    <n v="90178560"/>
    <s v="PRESTAR LOS SERVICIOS PROFESIONALES TEMPORALES PARA LA PRODUCCIÓN Y VALIDACIÓN DE INFORMACIÓN CONSOLIDADA DE MATRÍCULA DE EDUCACIÓN PREESCOLAR, BÁSICA Y MEDIA E INDICADORES ESTADÍSTICOS, ASÍ COMO PARA DIVULGACIÓN DE INFORMACIÓN ESTADÍSTICA SECTORIAL"/>
    <s v="CONTRATACION DIRECTA"/>
    <s v="PRESTACION DE SERVICIOS PROFESIONALES"/>
    <d v="2022-01-09T00:00:00"/>
    <d v="2022-09-30T00:00:00"/>
    <x v="12"/>
    <x v="2"/>
    <m/>
    <m/>
    <m/>
    <m/>
    <m/>
    <n v="90178560"/>
    <x v="0"/>
  </r>
  <r>
    <s v="CO1.PCCNTR.3186780"/>
    <s v="RAFAEL ENRIQUE RAMOS BALLESTEROS CEDE A WILFRIDO GONZALEZ FLOREZ"/>
    <s v="NATURAL"/>
    <n v="1051659443"/>
    <n v="113909760"/>
    <s v="PRESTAR LOS SERVICIOS PROFESIONALES TEMPORALES PARA REALIZAR TODOS LOS PROCEDIMIENTOS DE LA INFORMACIÓN ESTADÍSTICA GEORREFERENCIADA; ASÍ MISMO, MANTENIMIENTO , CÁLCULOS Y GENERACIÓN DE LAS BASES DE DATOS Y DE LOS REPORTES ESTADÍSTICOS DEL MINISTERIO DE EDUCACIÓN NACIONAL "/>
    <s v="CONTRATACION DIRECTA"/>
    <s v="PRESTACION DE SERVICIOS PROFESIONALES"/>
    <d v="2022-01-09T00:00:00"/>
    <d v="2022-09-30T00:00:00"/>
    <x v="12"/>
    <x v="2"/>
    <m/>
    <m/>
    <m/>
    <m/>
    <m/>
    <n v="113909760"/>
    <x v="0"/>
  </r>
  <r>
    <s v="CO1.PCCNTR.3184928"/>
    <s v="NATALIA POLANIA TOVAR"/>
    <s v="NATURAL"/>
    <n v="1001281850"/>
    <n v="22727286"/>
    <s v="PRESTACIÓN DE SERVICIOS PROFESIONALES DE MANERA TEMPORAL PARA REALIZAR ACTIVIDADES JURÍDICAS RELACIONADAS CON LA DEFENSA JUDICIAL DEL MINISTERIO DE EDUCACIÓN NACIONAL"/>
    <s v="CONTRATACION DIRECTA"/>
    <s v="PRESTACION DE SERVICIOS PROFESIONALES"/>
    <d v="2022-01-09T00:00:00"/>
    <d v="2022-09-30T00:00:00"/>
    <x v="4"/>
    <x v="2"/>
    <m/>
    <m/>
    <m/>
    <m/>
    <m/>
    <n v="22727286"/>
    <x v="0"/>
  </r>
  <r>
    <s v="CO1.PCCNTR.3187958"/>
    <s v="GISELA TATIANA VALBUENA DURAN"/>
    <s v="NATURAL"/>
    <n v="52158807"/>
    <n v="70494012"/>
    <s v="PRESTAR TEMPORALMENTE Y CON PLENA AUTONOMIA ADMINISTRATIVA, LOS SERVICIOS PROFESIONALES EN LAS ACTIVIDADES PROPIAS DE INGENIERÍA DE SOFTWARE, GESTIÓN TÉCNICA Y DE PROYECTOS DE TI DEL MINISTERIO DE EDUCACIÓN NACIONAL"/>
    <s v="CONTRATACION DIRECTA"/>
    <s v="PRESTACION DE SERVICIOS PROFESIONALES"/>
    <d v="2022-01-09T00:00:00"/>
    <d v="2022-09-30T00:00:00"/>
    <x v="11"/>
    <x v="2"/>
    <m/>
    <m/>
    <m/>
    <m/>
    <m/>
    <n v="70494012"/>
    <x v="0"/>
  </r>
  <r>
    <s v="CO1.PCCNTR.3187146"/>
    <s v="MARIA ISABEL FERNANDES CRISTOVAO"/>
    <s v="NATURAL"/>
    <n v="211810"/>
    <n v="142387200"/>
    <s v="PRESTACIÓN DE SERVICIOS PROFESIONALES DE FORMA TEMPORAL PARA ORIENTAR Y ADELANTAR LOS PROCESOS DE PLANEACIÓN, EJECUCIÓN Y SEGUIMIENTO A LA IMPLEMENTACIÓN DE LAS RUTAS DE FORMACIÓN Y ACOMPAÑAMIENTO A FORMADORES, TUTORES, DOCENTES Y DIRECTIVOS DOCENTES DEL PROGRAMA TODOS A APRENDER"/>
    <s v="CONTRATACION DIRECTA"/>
    <s v="PRESTACION DE SERVICIOS PROFESIONALES"/>
    <d v="2022-01-09T00:00:00"/>
    <d v="2022-09-30T00:00:00"/>
    <x v="13"/>
    <x v="1"/>
    <m/>
    <m/>
    <m/>
    <m/>
    <m/>
    <n v="142387200"/>
    <x v="0"/>
  </r>
  <r>
    <s v="CO1.PCCNTR.3188217"/>
    <s v="FELIPE PINZON BOLAÑOS"/>
    <s v="NATURAL"/>
    <n v="80031683"/>
    <n v="70494012"/>
    <s v="PRESTAR TEMPORALMENTE Y CON PLENA AUTONOMIA ADMINISTRATIVA, LOS SERVICIOS PROFESIONALES PARA GESTIONAR CON LAS ENTIDADES TERRITORIALES CERTIFICADAS LA ESTRATEGIA DE CONECTIVIDAD ESCOLAR Y LOS PROYECTOS DE DOTACIÓN TECNOLÓGICA"/>
    <s v="CONTRATACION DIRECTA"/>
    <s v="PRESTACION DE SERVICIOS PROFESIONALES"/>
    <d v="2022-01-09T00:00:00"/>
    <d v="2022-09-30T00:00:00"/>
    <x v="11"/>
    <x v="2"/>
    <m/>
    <m/>
    <m/>
    <m/>
    <m/>
    <n v="70494012"/>
    <x v="0"/>
  </r>
  <r>
    <s v="CO1.PCCNTR.3188155"/>
    <s v="DIANA CAMILA ZAPATA VALENCIA"/>
    <s v="NATURAL"/>
    <n v="1020821190"/>
    <n v="22727286"/>
    <s v="PRESTACIÓN DE SERVICIOS PROFESIONALES DE MANERA TEMPORAL A LA OFICINA ASESORA JURÍDICA, PARA ATENDER Y TRAMITAR LAS SOLICITUDES Y REQUERIMIENTOS RELACIONADOS CON EL FONDO NACIONAL DE PRESTACIONES SOCIALES DEL MAGISTERIO - FOMAG."/>
    <s v="CONTRATACION DIRECTA"/>
    <s v="PRESTACION DE SERVICIOS PROFESIONALES"/>
    <d v="2022-01-09T00:00:00"/>
    <d v="2022-09-30T00:00:00"/>
    <x v="4"/>
    <x v="2"/>
    <m/>
    <m/>
    <m/>
    <m/>
    <m/>
    <n v="22727286"/>
    <x v="0"/>
  </r>
  <r>
    <s v="CO1.PCCNTR.3188081"/>
    <s v="ANA MARIA ROJAS GARZON"/>
    <s v="NATURAL"/>
    <n v="1015463869"/>
    <n v="31013388"/>
    <s v="PRESTACIÓN DE SERVICIOS DE APOYO A LA GESTIÓN DE MANERA TEMPORAL A LA OFICINA ASESORA JURÍDICA, PARA REALIZAR LOS TRÁMITES PREJUDICIALES Y JUDICIALES RELACIONADOS CON CONCILIACIONES."/>
    <s v="CONTRATACION DIRECTA"/>
    <s v="PRESTACION DE SERVICIOS DE APOYO A LA GESTION"/>
    <d v="2022-01-09T00:00:00"/>
    <d v="2022-09-30T00:00:00"/>
    <x v="4"/>
    <x v="2"/>
    <m/>
    <m/>
    <m/>
    <m/>
    <m/>
    <n v="31013388"/>
    <x v="0"/>
  </r>
  <r>
    <s v="CO1.PCCNTR.3188152"/>
    <s v="LUISA CAMILA ENRIQUEZ LUNA CEDE A MARIA FERNANDA SUAREZ VALLEJO"/>
    <s v="NATURAL"/>
    <n v="1099207076"/>
    <n v="22727286"/>
    <s v="PRESTACIÓN DE SERVICIOS PROFESIONALES DE MANERA TEMPORAL A LA OFICINA ASESORA JURÍDICA, PARA REALIZAR LOS TRÁMITES QUE SURJAN EN EL DESARROLLO DE LAS SESIONES DEL COMITÉ DE CONCILIACIÓN Y DEFENSA JUDICIAL DEL MINISTERIO DE EDUCACIÓN NACIONAL."/>
    <s v="CONTRATACION DIRECTA"/>
    <s v="PRESTACION DE SERVICIOS PROFESIONALES"/>
    <d v="2022-01-09T00:00:00"/>
    <d v="2022-09-30T00:00:00"/>
    <x v="4"/>
    <x v="2"/>
    <m/>
    <m/>
    <m/>
    <m/>
    <m/>
    <n v="22727286"/>
    <x v="0"/>
  </r>
  <r>
    <s v="CO1.PCCNTR.3184320"/>
    <s v="JOHN FREDY VALERO PINEDA"/>
    <s v="NATURAL"/>
    <n v="80213270"/>
    <n v="58777443"/>
    <s v="PRESTACIÓN DE SERVICIOS PROFESIONALES DE MANERA TEMPORAL PARA ATENDER LAS DIFERENTES SOLICITUDES QUE LE SEAN ASIGNADAS EN CUMPLIMIENTO DE LAS FUNCIONES A CARGO DE LA OFICINA ASESORA JURÍDICA DEL MINISTERIO DE EDUCACIÓN NACIONAL, EN ESPECIAL EN LO RELACIONADO CON TUTELAS."/>
    <s v="CONTRATACION DIRECTA"/>
    <s v="PRESTACION DE SERVICIOS PROFESIONALES"/>
    <d v="2022-01-09T00:00:00"/>
    <d v="2022-09-30T00:00:00"/>
    <x v="4"/>
    <x v="2"/>
    <m/>
    <m/>
    <m/>
    <m/>
    <m/>
    <n v="58777443"/>
    <x v="0"/>
  </r>
  <r>
    <s v="CO1.PCCNTR.3187952"/>
    <s v="JUAN JOSE PERILLA GONZALEZ "/>
    <s v="NATURAL"/>
    <n v="5822668"/>
    <n v="76536351"/>
    <s v="PRESTAR TEMPORALMENTE Y CON PLENA AUTONOMIA ADMINISTRATIVA, LOS SERVICIOS PROFESIONALES A LA OFICINA DE TECNOLOGÍA Y SISTEMAS DE INFORMACIÓN EN LAS ACTIVIDADES PROPIAS DE ARQUITECTURA DE DATOS, GESTIÓN TÉCNICA Y DE PROYECTOS DE TI"/>
    <s v="CONTRATACION DIRECTA"/>
    <s v="PRESTACION DE SERVICIOS PROFESIONALES"/>
    <d v="2022-01-09T00:00:00"/>
    <d v="2022-09-30T00:00:00"/>
    <x v="11"/>
    <x v="2"/>
    <m/>
    <m/>
    <m/>
    <m/>
    <m/>
    <n v="76536351"/>
    <x v="0"/>
  </r>
  <r>
    <s v="CO1.PCCNTR.3188219"/>
    <s v="EDWAR ALDEMAR HIDALGO ACOSTA"/>
    <s v="NATURAL"/>
    <n v="1030537585"/>
    <n v="70494012"/>
    <s v="PRESTAR TEMPORALMENTE Y CON PLENA AUTONOMIA ADMINISTRATIVA, LOS SERVICIOS PROFESIONALES EN ACTIVIDADES DEL CICLO PHVA DEL MODELO DE SEGURIDAD Y LAS NUEVAS INICIATIVAS DE SEGURIDAD DIGITAL"/>
    <s v="CONTRATACION DIRECTA"/>
    <s v="PRESTACION DE SERVICIOS PROFESIONALES"/>
    <d v="2022-01-09T00:00:00"/>
    <d v="2022-09-30T00:00:00"/>
    <x v="11"/>
    <x v="2"/>
    <m/>
    <m/>
    <m/>
    <m/>
    <m/>
    <n v="70494012"/>
    <x v="0"/>
  </r>
  <r>
    <s v="CO1.PCCNTR.3187922"/>
    <s v="ANA MILENA BELTRAN CABRALES"/>
    <s v="NATURAL"/>
    <n v="1098671897"/>
    <n v="76500000"/>
    <s v="PRESTACIÓN DE SERVICIOS PROFESIONALES DE FORMA TEMPORAL PARA ATENDER LA PLANEACIÓN, EJECUCIÓN Y SEGUIMIENTO DE LAS ACTIVIDADES ADMINISTRATIVAS Y LOGÍSTICAS PARA EL DESARROLLO DE LA RUTA DE FORMACIÓN Y ACOMPAÑAMIENTO 2022 DEL PROGRAMA TODOS A APRENDER"/>
    <s v="CONTRATACION DIRECTA"/>
    <s v="PRESTACION DE SERVICIOS PROFESIONALES"/>
    <d v="2022-01-10T00:00:00"/>
    <d v="2022-09-30T00:00:00"/>
    <x v="13"/>
    <x v="1"/>
    <m/>
    <m/>
    <m/>
    <m/>
    <m/>
    <n v="76500000"/>
    <x v="0"/>
  </r>
  <r>
    <s v="CO1.PCCNTR.3187248"/>
    <s v="JENNY ADRIANA ORTIZ LINARES"/>
    <s v="NATURAL"/>
    <n v="52215659"/>
    <n v="103500000"/>
    <s v="PRESTACIÓN DE SERVICIOS PROFESIONALES DE FORMA TEMPORAL PARA ARTICULAR LA GESTIÓN TERRITORIAL DEL PROGRAMA TODOS A APRENDER CON LOS ACTORES DE LAS ZONAS DE IMPLEMENTACIÓN DEFINIDAS"/>
    <s v="CONTRATACION DIRECTA"/>
    <s v="PRESTACION DE SERVICIOS PROFESIONALES"/>
    <d v="2022-01-10T00:00:00"/>
    <d v="2022-09-30T00:00:00"/>
    <x v="13"/>
    <x v="1"/>
    <m/>
    <m/>
    <m/>
    <m/>
    <m/>
    <n v="103500000"/>
    <x v="0"/>
  </r>
  <r>
    <s v="CO1.PCCNTR.3187247"/>
    <s v="MONICA ADRIANA BOLIVAR MURILLO"/>
    <s v="NATURAL"/>
    <n v="1026264444"/>
    <n v="68668596"/>
    <s v="PRESTACIÓN DE SERVICIOS PROFESIONALES DE FORMA TEMPORAL PARA CONSOLIDAR Y PROCESAR LOS INFORMES Y DOCUMENTOS NECESARIOS PARA DESARROLLAR LAS ACCIONES DEL COMPONENTE PEDAGÓGICO DEL PROGRAMA TODOS A APRENDER"/>
    <s v="CONTRATACION DIRECTA"/>
    <s v="PRESTACION DE SERVICIOS PROFESIONALES"/>
    <d v="2022-01-10T00:00:00"/>
    <d v="2022-09-30T00:00:00"/>
    <x v="13"/>
    <x v="1"/>
    <m/>
    <m/>
    <m/>
    <m/>
    <m/>
    <n v="68668596"/>
    <x v="0"/>
  </r>
  <r>
    <s v="CO1.PCCNTR.3187243"/>
    <s v="CAMILA FERNANDA ALARCON CARDENAS"/>
    <s v="NATURAL"/>
    <n v="1032465472"/>
    <n v="99000000"/>
    <s v="PRESTACIÓN DE SERVICIOS PROFESIONALES DE FORMA TEMPORAL PARA ATENDER LA EJECUCIÓN Y SEGUIMIENTO DE LAS ACTIVIDADES ASOCIADAS A LOS ASPECTOS JURÍDICOS Y CONTRACTUALES DEL PROGRAMA TODOS A APRENDER."/>
    <s v="CONTRATACION DIRECTA"/>
    <s v="PRESTACION DE SERVICIOS PROFESIONALES"/>
    <d v="2022-01-10T00:00:00"/>
    <d v="2022-09-30T00:00:00"/>
    <x v="13"/>
    <x v="1"/>
    <m/>
    <m/>
    <m/>
    <m/>
    <m/>
    <n v="99000000"/>
    <x v="0"/>
  </r>
  <r>
    <s v="CO1.PCCNTR.3187930"/>
    <s v="CLAUDIA LUCIA HERNANDEZ MAHECHA"/>
    <s v="NATURAL"/>
    <n v="52066141"/>
    <n v="103500000"/>
    <s v="PRESTACIÓN DE SERVICIOS PROFESIONALES DE FORMA TEMPORAL PARA ORIENTAR Y REVISAR LA PLANEACIÓN, EJECUCIÓN Y SEGUIMIENTO DE LAS ACTIVIDADES ASOCIADAS A LOS ASPECTOS ADMINISTRATIVOS, CONTRACTUALES Y FINANCIEROS DEL PROGRAMA TODOS A APRENDER."/>
    <s v="CONTRATACION DIRECTA"/>
    <s v="PRESTACION DE SERVICIOS PROFESIONALES"/>
    <d v="2022-01-10T00:00:00"/>
    <d v="2022-09-30T00:00:00"/>
    <x v="13"/>
    <x v="1"/>
    <m/>
    <m/>
    <m/>
    <m/>
    <m/>
    <n v="103500000"/>
    <x v="0"/>
  </r>
  <r>
    <s v="CO1.PCCNTR.3191164"/>
    <s v="DAVID ANDRES LOPEZ MOLANO"/>
    <s v="NATURAL"/>
    <n v="1032386980"/>
    <n v="69333340"/>
    <s v="PRESTACIÓN DE SERVICIOS PROFESIONALES DE MANERA TEMPORAL PARA REALIZAR LA GESTIÓN Y SEGUIMIENTO DE LOS ESQUEMAS Y PROYECTOS DEL MECANISMO OBRAS POR IMPUESTOS."/>
    <s v="CONTRATACION DIRECTA"/>
    <s v="PRESTACION DE SERVICIOS PROFESIONALES"/>
    <d v="2022-01-10T00:00:00"/>
    <d v="2022-09-30T00:00:00"/>
    <x v="12"/>
    <x v="2"/>
    <m/>
    <m/>
    <m/>
    <m/>
    <m/>
    <n v="69333340"/>
    <x v="0"/>
  </r>
  <r>
    <s v="CO1.PCCNTR.3190976"/>
    <s v="CARLOS ARIAS BUSTAMANTE"/>
    <s v="NATURAL"/>
    <n v="86066849"/>
    <n v="92094012"/>
    <s v="PRESTAR LOS SERVICIOS PROFESIONALES DE MANERA TEMPORAL PARA IMPLEMENTAR LA METODOLOGÍA Y ESTRUCTURA DE LA DISTRIBUCIÓN Y DESAGREGACIÓN DE LOS RECURSOS DEL SGP-EDUCACIÓN"/>
    <s v="CONTRATACION DIRECTA"/>
    <s v="PRESTACION DE SERVICIOS PROFESIONALES"/>
    <d v="2022-01-10T00:00:00"/>
    <d v="2022-09-30T00:00:00"/>
    <x v="12"/>
    <x v="2"/>
    <m/>
    <m/>
    <m/>
    <m/>
    <m/>
    <n v="92094012"/>
    <x v="0"/>
  </r>
  <r>
    <s v="CO1.PCCNTR.3189408"/>
    <s v="MARIA DEL ROSARIO NIETO BONILLA"/>
    <s v="NATURAL"/>
    <n v="23351231"/>
    <n v="61449129"/>
    <s v="PRESTAR SERVICIOS PROFESIONALES DE MANERA TEMPORAL, PARA HACER SEGUIMIENTO A LOS TEMAS RELACIONADOS CON LA NÓMINA A CARGO DEL GRUPO DE ADMINISTRACIÓN DEL VÍNCULO LABORAL DE LA SUBDIRECCIÓN DE TALENTO HUMANO."/>
    <s v="CONTRATACION DIRECTA"/>
    <s v="PRESTACION DE SERVICIOS PROFESIONALES"/>
    <d v="2022-01-10T00:00:00"/>
    <d v="2022-09-30T00:00:00"/>
    <x v="10"/>
    <x v="0"/>
    <m/>
    <m/>
    <m/>
    <m/>
    <m/>
    <n v="61449129"/>
    <x v="0"/>
  </r>
  <r>
    <s v="CO1.PCCNTR.3188420"/>
    <s v="MAIRA YADIRA ORJUELA TRUJILLO"/>
    <s v="NATURAL"/>
    <n v="28789268"/>
    <n v="64151901"/>
    <s v="PRESTAR LOS SERVICIOS PROFESIONALES DE MANERA TEMPORAL PARA EL DESARROLLO DEL PROCESO AUDITOR, PARA LA TOMA DE DECISIONES DE LA INFORMACIÓN REPORTADA EN LOS SISTEMAS DISPUESTOS POR EL MINISTERIO DE EDUCACIÓN NACIONAL"/>
    <s v="CONTRATACION DIRECTA"/>
    <s v="PRESTACION DE SERVICIOS PROFESIONALES"/>
    <d v="2022-01-10T00:00:00"/>
    <d v="2022-09-30T00:00:00"/>
    <x v="12"/>
    <x v="2"/>
    <m/>
    <m/>
    <m/>
    <m/>
    <m/>
    <n v="64151901"/>
    <x v="0"/>
  </r>
  <r>
    <s v="CO1.PCCNTR.3190881"/>
    <s v="FABIO ALEJANDRO MANCO LESMES"/>
    <s v="NATURAL"/>
    <n v="79939058"/>
    <n v="64151901"/>
    <s v="PRESTAR LOS SERVICIOS PROFESIONALES DE MANERA TEMPORAL PARA EL DESARROLLO DEL PROCESO AUDITOR, PARA LA TOMA DE DECISIONES DE LA INFORMACIÓN REPORTADA EN LOS SISTEMAS DISPUESTOS POR EL MINISTERIO DE EDUCACIÓN NACIONAL"/>
    <s v="CONTRATACION DIRECTA"/>
    <s v="PRESTACION DE SERVICIOS PROFESIONALES"/>
    <d v="2022-01-10T00:00:00"/>
    <d v="2022-09-30T00:00:00"/>
    <x v="12"/>
    <x v="2"/>
    <m/>
    <m/>
    <m/>
    <m/>
    <m/>
    <n v="64151901"/>
    <x v="0"/>
  </r>
  <r>
    <s v="CO1.PCCNTR.3189307"/>
    <s v="ANDRES FERNANDO CASAS MORENO"/>
    <s v="NATURAL"/>
    <n v="79795860"/>
    <n v="157465076"/>
    <s v="PRESTAR LOS SERVICIOS PROFESIONALES DE MANERA TEMPORAL PARA REALIZAR DEFINICIÓN DE LAS ESTRATEGIAS Y MECANISMOS PRIORIZADOS POR EL MINISTERIO DE EDUCACIÓN NACIONAL PARA PRODUCIR, ANALIZAR Y DIVULGAR LA INFORMACIÓN ESTADÍSTICA DEL SECTOR"/>
    <s v="CONTRATACION DIRECTA"/>
    <s v="PRESTACION DE SERVICIOS PROFESIONALES"/>
    <d v="2022-01-10T00:00:00"/>
    <d v="2022-09-30T00:00:00"/>
    <x v="12"/>
    <x v="2"/>
    <m/>
    <m/>
    <m/>
    <m/>
    <m/>
    <n v="157465076"/>
    <x v="0"/>
  </r>
  <r>
    <s v="CO1.PCCNTR.3187107"/>
    <s v="ANGELA ALEXANDRA CORTES ROMERO"/>
    <s v="NATURAL"/>
    <n v="52819637"/>
    <n v="61775912"/>
    <s v="PRESTAR SERVICIOS PROFESIONALES DE MANERA TEMPORAL PARA REALIZAR ACTIVIDADES JURÍDICAS Y TÉCNICAS RELACIONADAS CON EL PROCESO DE AUDITORIA A LA INFORMACIÓN REPORTADA EN LOS SISTEMAS DEL SECTOR EDUCATIVO DISPUESTOS POR EL MEN"/>
    <s v="CONTRATACION DIRECTA"/>
    <s v="PRESTACION DE SERVICIOS PROFESIONALES"/>
    <d v="2022-01-10T00:00:00"/>
    <d v="2022-09-30T00:00:00"/>
    <x v="12"/>
    <x v="2"/>
    <m/>
    <m/>
    <m/>
    <m/>
    <m/>
    <n v="61775912"/>
    <x v="0"/>
  </r>
  <r>
    <s v="CO1.PCCNTR.3192639"/>
    <s v="MYRIAM DEYANIRA ESPEJO CAÑON CEDE A DORA LUZ NUMPAQUE FAGUA"/>
    <s v="NATURAL"/>
    <n v="1049615774"/>
    <n v="73728000"/>
    <s v="PRESTAR TEMPORALMENTE Y CON PLENA AUTONOMÍA ADMINISTRATIVA SERVICIOS PROFESIONALES EN EL TRAMITE DE LOS PROCESOS DISCIPLINARIOS EN SUS DIFERENTES ETAPAS DE COMPETENCIA DEL MINISTERIO DE EDUCACIÓN NACIONAL"/>
    <s v="CONTRATACION DIRECTA"/>
    <s v="PRESTACION DE SERVICIOS PROFESIONALES"/>
    <d v="2022-01-10T00:00:00"/>
    <d v="2022-09-30T00:00:00"/>
    <x v="2"/>
    <x v="0"/>
    <m/>
    <m/>
    <m/>
    <m/>
    <m/>
    <n v="73728000"/>
    <x v="0"/>
  </r>
  <r>
    <s v="CO1.PCCNTR.3192709"/>
    <s v="MARTHA CAROLINA YAZO TOVAR"/>
    <s v="NATURAL"/>
    <n v="52738356"/>
    <n v="58500000"/>
    <s v="PRESTAR TEMPORALMENTE Y CON PLENA AUTONOMÍA ADMINISTRATIVA SERVICIOS PROFESIONALES EN EL TRAMITE DE LOS PROCESOS DISCIPLINARIOS EN SUS DIFERENTES ETAPAS DE COMPETENCIA DEL MINISTERIO DE EDUCACIÓN NACIONAL Y ADELANTAR TODAS LAS ACTIVIDADES QUE SE DESPRENDEN DEL SISTEMA INTEGRADO DE GESTIÓN SIG Y LAS POLÍTICAS DEL MIPG"/>
    <s v="CONTRATACION DIRECTA"/>
    <s v="PRESTACION DE SERVICIOS PROFESIONALES"/>
    <d v="2022-01-10T00:00:00"/>
    <d v="2022-09-30T00:00:00"/>
    <x v="2"/>
    <x v="0"/>
    <m/>
    <m/>
    <m/>
    <m/>
    <m/>
    <n v="58500000"/>
    <x v="0"/>
  </r>
  <r>
    <s v="CO1.PCCNTR.3193034"/>
    <s v="LUIS EDUARDO MARTINEZ RANGEL"/>
    <s v="NATURAL"/>
    <n v="91111634"/>
    <n v="66447000"/>
    <s v="PRESTAR TEMPORALMENTE Y CON PLENA AUTONOMÍA ADMINISTRATIVA SERVICIOS PROFESIONALES EN LA GENERACION Y ACTUALIZACIÓN DE SOFTWARE, INSTRUMENTOS Y APLICACIONES DE LA SECRETARÍA GENERAL EN LO RELACIONADO CON EL FOMAG, LAS CUALES PERMITAN FORTALECER LOS FLUJOS DE PROCESOS SOPORTADOS POR LAS HERRAMIENTAS TECNOLOGICAS DE LA ENTIDAD"/>
    <s v="CONTRATACION DIRECTA"/>
    <s v="PRESTACION DE SERVICIOS PROFESIONALES"/>
    <d v="2022-01-10T00:00:00"/>
    <d v="2022-09-30T00:00:00"/>
    <x v="2"/>
    <x v="0"/>
    <m/>
    <m/>
    <m/>
    <m/>
    <m/>
    <n v="66447000"/>
    <x v="0"/>
  </r>
  <r>
    <s v="CO1.PCCNTR.3189171"/>
    <s v="JONATHAN VELA CADENA CEDE A JORGE ALEJANDRO RAMIREZ GUTIERREZ"/>
    <s v="NATURAL"/>
    <n v="1014245390"/>
    <n v="28252350"/>
    <s v="PRESTACIÓN DE SERVICIOS PROFESIONALES DE MANERA TEMPORAL, PARA BRINDAR SOPORTE TECNOLÓGICO Y APOYAR EL FUNCIONAMIENTO DEL SISTEMA SAP (SISTEMAS, ADMINISTRACIONES Y PRODUCTOS), O EL QUE HAGA SUS VECES, UTILIZADO POR EL GRUPO DE ADMINISTRACIÓN DEL VÍNCULO LABORAL DE LA SUBDIRECCIÓN DE TALENTO HUMANO"/>
    <s v="CONTRATACION DIRECTA"/>
    <s v="PRESTACION DE SERVICIOS PROFESIONALES"/>
    <d v="2022-01-10T00:00:00"/>
    <d v="2022-09-30T00:00:00"/>
    <x v="10"/>
    <x v="0"/>
    <m/>
    <m/>
    <m/>
    <m/>
    <m/>
    <n v="28252350"/>
    <x v="0"/>
  </r>
  <r>
    <s v="CO1.PCCNTR.3192914"/>
    <s v="JAVIER ALEJANDRO RUBIANO CASTRO"/>
    <s v="NATURAL"/>
    <n v="1016019753"/>
    <n v="85842000"/>
    <s v="PRESTAR TEMPORALMENTE Y CON PLENA AUTONOMÍA ADMINISTRATIVA SERVICIOS PROFESIONALES PARA EL TRÁMITE DE LIQUIDACIÓN DE LOS CONTRATOS O CONVENIOS SUSCRITOS ENTRE LA NACIÓN Y LAS ENTIDADES TERRITORIALES PARA LA ADMINISTRACIÓN DE LAS PRESTACIONES SOCIALES DEL MAGISTERIO, ASÍ COMO PARA APOYAR LA GESTIÓN DE LOS ASUNTOS DE COMPETENCIA DE LA SECRETARÍA GENERAL RELACIONADOS CON EL FONDO NACIONAL DE PRESTACIONES SOCIALES DEL MAGISTERIO FOMAG"/>
    <s v="CONTRATACION DIRECTA"/>
    <s v="PRESTACION DE SERVICIOS PROFESIONALES"/>
    <d v="2022-01-10T00:00:00"/>
    <d v="2022-09-30T00:00:00"/>
    <x v="2"/>
    <x v="0"/>
    <m/>
    <m/>
    <m/>
    <m/>
    <m/>
    <n v="85842000"/>
    <x v="0"/>
  </r>
  <r>
    <s v="CO1.PCCNTR.3192842"/>
    <s v="LUCY MARITZA MOLINA ACOSTA"/>
    <s v="NATURAL"/>
    <n v="69007376"/>
    <n v="129024000"/>
    <s v="PRESTAR TEMPORALMENTE Y CON PLENA AUTONOMIA ADMINISTRATIVA SERVICIOS PROFESIONALES EN LOS ASUNTOS ADMINISTRATIVOS Y FINANCIEROS DE COMPETENCIA DE LA SECRETARÍA GENERAL DEL MINISTERIO DE EDUCACIÓN NACIONAL"/>
    <s v="CONTRATACION DIRECTA"/>
    <s v="PRESTACION DE SERVICIOS PROFESIONALES"/>
    <d v="2022-01-10T00:00:00"/>
    <d v="2022-09-30T00:00:00"/>
    <x v="2"/>
    <x v="0"/>
    <m/>
    <m/>
    <m/>
    <m/>
    <m/>
    <n v="129024000"/>
    <x v="0"/>
  </r>
  <r>
    <s v="CO1.PCCNTR.3192631"/>
    <s v="JENNY PATRICIA PEÑA ROZO"/>
    <s v="NATURAL"/>
    <n v="52985556"/>
    <n v="41634020"/>
    <s v="PRESTAR TEMPORAL Y CON PLENA AUTONOMIA ADMINISTRATIVA, SERVICIOS PROFESIONALES EN LA EJECUCION Y EVALUACION DE LAS ACTIVIDADES CORRESPONDIENTES AL MODELO INTEGRADO DE PLANEACION Y GESTION (MIPG)"/>
    <s v="CONTRATACION DIRECTA"/>
    <s v="PRESTACION DE SERVICIOS PROFESIONALES"/>
    <d v="2022-01-10T00:00:00"/>
    <d v="2022-09-30T00:00:00"/>
    <x v="1"/>
    <x v="0"/>
    <m/>
    <m/>
    <m/>
    <m/>
    <m/>
    <n v="41634020"/>
    <x v="0"/>
  </r>
  <r>
    <s v="CO1.PCCNTR.3186675"/>
    <s v="RAFAEL LEONARDO PAEZ FUENTES"/>
    <s v="NATURAL"/>
    <n v="7172488"/>
    <n v="55296000"/>
    <s v="PRESTACIÓN DE SERVICIOS PROFESIONALES DE MANERA TEMPORAL PARA REALIZAR ACTIVIDADES JURÍDICAS RELACIONADAS CON LA DEFENSA JUDICIAL DEL MINISTERIO DE EDUCACIÓN NACIONAL."/>
    <s v="CONTRATACION DIRECTA"/>
    <s v="PRESTACION DE SERVICIOS PROFESIONALES"/>
    <d v="2022-01-10T00:00:00"/>
    <d v="2022-09-30T00:00:00"/>
    <x v="4"/>
    <x v="2"/>
    <m/>
    <m/>
    <m/>
    <m/>
    <m/>
    <n v="55296000"/>
    <x v="0"/>
  </r>
  <r>
    <s v="CO1.PCCNTR.3189176"/>
    <s v="MARIA FERNANDA BOJACA ALDANA"/>
    <s v="NATURAL"/>
    <n v="52385246"/>
    <n v="99000000"/>
    <s v="PRESTACIÓN DE SERVICIOS PROFESIONALES DE FORMA TEMPORAL PARA GESTIONAR TRAMITES Y RESPUESTAS DE REQUERIMIENTOS Y CONSOLIDAR LOS INFORMES DEL PROGRAMA TODOS A APRENDER "/>
    <s v="CONTRATACION DIRECTA"/>
    <s v="PRESTACION DE SERVICIOS PROFESIONALES"/>
    <d v="2022-01-10T00:00:00"/>
    <d v="2022-09-30T00:00:00"/>
    <x v="13"/>
    <x v="1"/>
    <m/>
    <m/>
    <m/>
    <m/>
    <m/>
    <n v="99000000"/>
    <x v="0"/>
  </r>
  <r>
    <s v="CO1.PCCNTR.3191387"/>
    <s v="LINA MARCELA RANGEL DIAZ"/>
    <s v="NATURAL"/>
    <n v="52804525"/>
    <n v="90178560"/>
    <s v="PRESTACIÓN DE SERVICIOS PROFESIONALES DE FORMA TEMPORAL PARA ORIENTAR LAS ACCIONES PEDAGÓGICAS NECESARIAS PARA EL DESARROLLO DE LA RUTA DE FORMACIÓN Y ACOMPAÑAMIENTO DEL PROGRAMA TODOS A APRENDER"/>
    <s v="CONTRATACION DIRECTA"/>
    <s v="PRESTACION DE SERVICIOS PROFESIONALES"/>
    <d v="2022-01-10T00:00:00"/>
    <d v="2022-09-30T00:00:00"/>
    <x v="13"/>
    <x v="1"/>
    <m/>
    <m/>
    <m/>
    <m/>
    <m/>
    <n v="90178560"/>
    <x v="0"/>
  </r>
  <r>
    <s v="CO1.PCCNTR.3195837"/>
    <s v="HERMINSUL REINA MONTAÑA CEDE A ESPERANZA ARDILA MORALES"/>
    <s v="NATURAL"/>
    <n v="52195635"/>
    <n v="14940000"/>
    <s v="PRESTAR SERVICIOS DE APOYO A LA GESTIÓN DE FORMA TEMPORAL PARA LA EJECUCIÓN DE ACTIVIDADES ASISTENCIALES, OPERATIVAS Y ADMINISTRATIVAS EN EL DESPACHO DE LA MINISTRA DE EDUCACIÓN NACIONAL."/>
    <s v="CONTRATACION DIRECTA"/>
    <s v="PRESTACION DE SERVICIOS DE APOYO A LA GESTION"/>
    <d v="2022-01-11T00:00:00"/>
    <d v="2022-06-30T00:00:00"/>
    <x v="8"/>
    <x v="2"/>
    <m/>
    <m/>
    <m/>
    <m/>
    <m/>
    <n v="14940000"/>
    <x v="0"/>
  </r>
  <r>
    <s v="CO1.PCCNTR.3195927"/>
    <s v="ZOILA ROSA DEL CARMEN GUZMAN ROA"/>
    <s v="NATURAL"/>
    <n v="41679748"/>
    <n v="14940000"/>
    <s v="PRESTAR SERVICIOS DE APOYO A LA GESTIÓN DE FORMA TEMPORAL PARA LA EJECUCIÓN DE ACTIVIDADES ASISTENCIALES, OPERATIVAS Y ADMINISTRATIVAS EN EL DESPACHO DE LA MINISTRA DE EDUCACIÓN NACIONAL"/>
    <s v="CONTRATACION DIRECTA"/>
    <s v="PRESTACION DE SERVICIOS DE APOYO A LA GESTION"/>
    <d v="2022-01-11T00:00:00"/>
    <d v="2022-06-30T00:00:00"/>
    <x v="8"/>
    <x v="2"/>
    <m/>
    <m/>
    <m/>
    <m/>
    <m/>
    <n v="14940000"/>
    <x v="0"/>
  </r>
  <r>
    <s v="CO1.PCCNTR.3192717"/>
    <s v="FELIX ANDRES CARREÑO RIVERA"/>
    <s v="NATURAL"/>
    <n v="80033979"/>
    <n v="131245814"/>
    <s v="PRESTAR TEMPORALMENTE Y CON PLENA AUTONOMÍA ADMINISTRATIVA SERVICIOS PROFESIONALES ESPECIALIZADOS AL DESPACHO DE LA MINISTRA DE EDUCACIÓN NACIONAL Y DE LA SECRETARIA GENERAL, RELACIONADOS CON LOS LINEAMIENTOS ESTRATÉGICOS, OPERACIONALES Y MEJORAMIENTO CONTINUO DEL MEN, PARA EL CUMPLIMIENTO DE LOS OBJETIVOS DE LA ENTIDAD, SECTORIALES Y METAS DE GOBIERNO"/>
    <s v="CONTRATACION DIRECTA"/>
    <s v="PRESTACION DE SERVICIOS PROFESIONALES"/>
    <d v="2022-01-11T00:00:00"/>
    <d v="2022-07-31T00:00:00"/>
    <x v="8"/>
    <x v="2"/>
    <m/>
    <m/>
    <m/>
    <m/>
    <m/>
    <n v="131245814"/>
    <x v="0"/>
  </r>
  <r>
    <s v="CO1.PCCNTR.3190313"/>
    <s v="MARIA CAMILA BECERRA SUAREZ CEDE A NESTOR ALBERTO RIVERA GUZMAN"/>
    <s v="NATURAL"/>
    <n v="1026278598"/>
    <n v="39886839"/>
    <s v="PRESTAR SERVICIOS PROFESIONALES JURÍDICOS, DE FORMA TEMPORAL, EN RELACIÓN CON LA ATENCIÓN DE PQRS RADICADAS A CARGO DE LA SUBDIRECCIÓN DE INSPECCIÓN Y VIGILANCIA."/>
    <s v="CONTRATACION DIRECTA"/>
    <s v="PRESTACION DE SERVICIOS PROFESIONALES"/>
    <d v="2022-01-11T00:00:00"/>
    <d v="2022-09-30T00:00:00"/>
    <x v="14"/>
    <x v="3"/>
    <m/>
    <m/>
    <m/>
    <m/>
    <m/>
    <n v="39886839"/>
    <x v="0"/>
  </r>
  <r>
    <s v="CO1.PCCNTR.3190399"/>
    <s v="BRUNO JOSE GUEVARA GOMEZ"/>
    <s v="NATURAL"/>
    <n v="84093567"/>
    <n v="53774892"/>
    <s v="PRESTAR SERVICIOS PROFESIONALES DE FORMA TEMPORAL EN ACTIVIDADES RELACIONADAS CON EL SEGUIMIENTO A LAS METAS DEL PROYECTO DE INCREMENTO DE LA CALIDAD EN LA PRESTACIÓN DEL SERVICIO PÚBLICO DE EDUCACIÓN SUPERIOR, EN ESPECIAL SOBRE EL CONTROL Y ANALISIS DE INDICADORES Y EJECUCIÓN PRESUPUESTAL"/>
    <s v="CONTRATACION DIRECTA"/>
    <s v="PRESTACION DE SERVICIOS PROFESIONALES"/>
    <d v="2022-01-11T00:00:00"/>
    <d v="2022-09-30T00:00:00"/>
    <x v="14"/>
    <x v="3"/>
    <m/>
    <m/>
    <m/>
    <m/>
    <n v="2190828"/>
    <n v="51584064"/>
    <x v="0"/>
  </r>
  <r>
    <s v="CO1.PCCNTR.3190458"/>
    <s v="HECTOR JULIAN GARCIA MENDOZA"/>
    <s v="NATURAL"/>
    <n v="88249207"/>
    <n v="83106657"/>
    <s v="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11T00:00:00"/>
    <d v="2022-09-30T00:00:00"/>
    <x v="14"/>
    <x v="3"/>
    <n v="27702219"/>
    <d v="2022-12-31T00:00:00"/>
    <d v="2022-12-31T00:00:00"/>
    <m/>
    <m/>
    <n v="110808876"/>
    <x v="0"/>
  </r>
  <r>
    <s v="CO1.PCCNTR.3192318"/>
    <s v="JOSHUA GUTIERREZ UMBARILA"/>
    <s v="NATURAL"/>
    <n v="1026269140"/>
    <n v="47462400"/>
    <s v="PRESTAR SERVICIOS PROFESIONALESDE CARÁCTER TEMPORAL A LA SECRETARÍA TÉCNICA DEL CNA EN LA PLANEACIÓN Y SEGUIMIENTO DEL PROCESO DE VISITAS PARA EVALUACIÓN EXTERNA CON FINES DE ACREDITACIÓN DE PROGRAMAS DE PREGRADO, POSGRADO E INSTITUCIONAL."/>
    <s v="CONTRATACION DIRECTA"/>
    <s v="PRESTACION DE SERVICIOS PROFESIONALES"/>
    <d v="2022-01-11T00:00:00"/>
    <d v="2022-09-30T00:00:00"/>
    <x v="15"/>
    <x v="3"/>
    <m/>
    <m/>
    <m/>
    <m/>
    <m/>
    <n v="47462400"/>
    <x v="0"/>
  </r>
  <r>
    <s v="CO1.PCCNTR.3190465"/>
    <s v="CATALINA AMADO AMADO"/>
    <s v="NATURAL"/>
    <n v="52731147"/>
    <n v="58777434"/>
    <s v="PRESTAR SERVICIOS PROFESIONALES DE NATURALEZA JURÍDICA EN LA SUBDIRECCIÓN DE INSPECCIÓN Y VIGILANCIA PARA DESEMPEÑAR, DE FORMA TEMPORAL, LAS ACTIVIDADES RELACIONADAS A LA FUNCIÓN PREVENTIVA E INVESTIGATIVA."/>
    <s v="CONTRATACION DIRECTA"/>
    <s v="PRESTACION DE SERVICIOS PROFESIONALES"/>
    <d v="2022-01-11T00:00:00"/>
    <d v="2022-09-30T00:00:00"/>
    <x v="14"/>
    <x v="3"/>
    <m/>
    <m/>
    <m/>
    <m/>
    <m/>
    <n v="58777434"/>
    <x v="0"/>
  </r>
  <r>
    <s v="CO1.PCCNTR.3190237"/>
    <s v="HUGO ALEJANDRO RUIZ ARIZA"/>
    <s v="NATURAL"/>
    <n v="1010201755"/>
    <n v="39184956"/>
    <s v="PRESTAR SERVICIOS PROFESIONALES JURÍDICOS, DE FORMA TEMPORAL, EN RELACIÓN CON LA ATENCIÓN DE PQRS RADICADAS A CARGO DE LA SUBDIRECCIÓN DE INSPECCIÓN Y VIGILANCIA."/>
    <s v="CONTRATACION DIRECTA"/>
    <s v="PRESTACION DE SERVICIOS PROFESIONALES"/>
    <d v="2022-01-11T00:00:00"/>
    <d v="2022-09-30T00:00:00"/>
    <x v="14"/>
    <x v="3"/>
    <m/>
    <m/>
    <m/>
    <m/>
    <m/>
    <n v="39184956"/>
    <x v="0"/>
  </r>
  <r>
    <s v="CO1.PCCNTR.3190401"/>
    <s v="TANIA CAMILA ALEXANDRA BARBOSA SOLANO"/>
    <s v="NATURAL"/>
    <n v="1052390817"/>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0464"/>
    <s v="CRISTIAN ENRIQUE BENITEZ RODRIGUEZ"/>
    <s v="NATURAL"/>
    <n v="1026574814"/>
    <n v="39184956"/>
    <s v="PRESTAR SERVICIOS PROFESIONALES JURÍDICOS, DE FORMA TEMPORAL, EN RELACIÓN CON LA ATENCIÓN DE PQRS RADICADAS A CARGO DE LA SUBDIRECCIÓN DE INSPECCIÓN Y VIGILANCIA."/>
    <s v="CONTRATACION DIRECTA"/>
    <s v="PRESTACION DE SERVICIOS PROFESIONALES"/>
    <d v="2022-01-11T00:00:00"/>
    <d v="2022-09-30T00:00:00"/>
    <x v="14"/>
    <x v="3"/>
    <m/>
    <m/>
    <m/>
    <m/>
    <m/>
    <n v="39184956"/>
    <x v="0"/>
  </r>
  <r>
    <s v="CO1.PCCNTR.3190463"/>
    <s v="DIANA MARCELA ZABALA VALBUENA"/>
    <s v="NATURAL"/>
    <n v="1032415434"/>
    <n v="58777434"/>
    <s v="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11T00:00:00"/>
    <d v="2022-09-30T00:00:00"/>
    <x v="14"/>
    <x v="3"/>
    <m/>
    <m/>
    <m/>
    <m/>
    <m/>
    <n v="58777434"/>
    <x v="0"/>
  </r>
  <r>
    <s v="CO1.PCCNTR.3190523"/>
    <s v="JOSE ARCADIO GONZALEZ GARZON"/>
    <s v="NATURAL"/>
    <n v="19321729"/>
    <n v="64512000"/>
    <s v="PRESTAR SERVICIOS PROFESIONALES DE MANERA TEMPORAL PARA APOYAR EN MATERIA CONTABLE, FINANCIERA Y ECONOMICA LAS ACTIVIDADES RELACIONADAS CON LAS FUNCIONES PREVENTIVAS E INVESTIGATIVAS QUE SE ADELANTEN A LAS IES."/>
    <s v="CONTRATACION DIRECTA"/>
    <s v="PRESTACION DE SERVICIOS PROFESIONALES"/>
    <d v="2022-01-11T00:00:00"/>
    <d v="2022-09-30T00:00:00"/>
    <x v="14"/>
    <x v="3"/>
    <m/>
    <m/>
    <m/>
    <m/>
    <m/>
    <n v="64512000"/>
    <x v="0"/>
  </r>
  <r>
    <s v="CO1.PCCNTR.3190238"/>
    <s v="HERNAN CAMILO TOCHOY GONZALEZ"/>
    <s v="NATURAL"/>
    <n v="1020719463"/>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0397"/>
    <s v="ANGIE LORENA RODRIGUEZ RIZO"/>
    <s v="NATURAL"/>
    <n v="53031067"/>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0332"/>
    <s v="JAVIER ALEXANDER CHAGUEZAC BENAVIDES"/>
    <s v="NATURAL"/>
    <n v="13070907"/>
    <n v="39886839"/>
    <s v="PRESTAR SERVICIOS PROFESIONALES, DE MANERA TEMPORAL, EN ACTIVIDADES RELACIONADAS CON LOS TRÁMITES Y ACCIONES DE CARÁCTER PREVENTIVO DE COMPETENCIA DE LA SUBDIRECCIÓN DE INSPECCIÓN Y VIGILANCIA."/>
    <s v="CONTRATACION DIRECTA"/>
    <s v="PRESTACION DE SERVICIOS PROFESIONALES"/>
    <d v="2022-01-11T00:00:00"/>
    <d v="2022-09-30T00:00:00"/>
    <x v="14"/>
    <x v="3"/>
    <m/>
    <m/>
    <m/>
    <m/>
    <m/>
    <n v="39886839"/>
    <x v="0"/>
  </r>
  <r>
    <s v="CO1.PCCNTR.3190235"/>
    <s v="JENNY DIRLEY MARTINEZ HERNANDEZ"/>
    <s v="NATURAL"/>
    <n v="53036970"/>
    <n v="63675549"/>
    <s v="PRESTAR SERVICIOS PROFESIONALES FINANCIEROS Y CONTABLE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11T00:00:00"/>
    <d v="2022-09-30T00:00:00"/>
    <x v="14"/>
    <x v="3"/>
    <m/>
    <m/>
    <m/>
    <m/>
    <m/>
    <n v="63675549"/>
    <x v="0"/>
  </r>
  <r>
    <s v="CO1.PCCNTR.3190609"/>
    <s v="LAURA JOSEFINA TORO SUAREZ"/>
    <s v="NATURAL"/>
    <n v="1121041168"/>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0403"/>
    <s v="MYRIAN ALEJANDRA ROSERO ZAMBRANO"/>
    <s v="NATURAL"/>
    <n v="1085263333"/>
    <n v="58777434"/>
    <s v="PRESTAR SERVICIOS PROFESIONALES JURÍDICOS EN LA SUBDIRECCIÓN DE INSPECCIÓN Y VIGILANCIA, PARA ADELANTAR, DE FORMA TEMPORAL, LAS ACCIONES DE FORTALECIMIENTO EN EL MARCO DEL PROYECTO DE INCREMENTO DE LA CALIDAD EN LA PRESTACIÓN DEL SERVICIO PÚBLICO DE EDUCACIÓN SUPERIOR."/>
    <s v="CONTRATACION DIRECTA"/>
    <s v="PRESTACION DE SERVICIOS PROFESIONALES"/>
    <d v="2022-01-11T00:00:00"/>
    <d v="2022-09-30T00:00:00"/>
    <x v="14"/>
    <x v="3"/>
    <m/>
    <m/>
    <m/>
    <m/>
    <m/>
    <n v="58777434"/>
    <x v="0"/>
  </r>
  <r>
    <s v="CO1.PCCNTR.3190386"/>
    <s v="CARLOS ERNESTO CEBALLOS BOLAÑOS CEDE A ANGELICA MARIA MUÑOZ LOZANO"/>
    <s v="NATURAL"/>
    <n v="1082882774"/>
    <n v="83106657"/>
    <s v="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11T00:00:00"/>
    <d v="2022-09-30T00:00:00"/>
    <x v="14"/>
    <x v="3"/>
    <m/>
    <m/>
    <m/>
    <m/>
    <m/>
    <n v="83106657"/>
    <x v="0"/>
  </r>
  <r>
    <s v="CO1.PCCNTR.3193766"/>
    <s v="MONICA YULIETH ALVAREZ MORA"/>
    <s v="NATURAL"/>
    <n v="1090369094"/>
    <n v="88016805"/>
    <s v="PRESTAR TEMPORALMENTE Y CON PLENA AUTONOMÍA ADMINISTRATIVA, LOS SERVICIOS PROFESIONALES A LA OFICINA DE TECNOLOGÍA Y SISTEMAS DE INFORMACIÓN EN ACTIVIDADES RELACIONADAS CON LA GESTIÓN DEL PLAN DE ADQUISICIONES, DEL CICLO DE GESTIÓN PRESUPUESTARIA Y DE PROYECTOS."/>
    <s v="CONTRATACION DIRECTA"/>
    <s v="PRESTACION DE SERVICIOS PROFESIONALES"/>
    <d v="2022-01-11T00:00:00"/>
    <d v="2022-09-30T00:00:00"/>
    <x v="11"/>
    <x v="2"/>
    <m/>
    <m/>
    <m/>
    <m/>
    <m/>
    <n v="88016805"/>
    <x v="0"/>
  </r>
  <r>
    <s v="CO1.PCCNTR.3190335"/>
    <s v="INGRID LUCIA ARENAS GARCIA"/>
    <s v="NATURAL"/>
    <n v="52486198"/>
    <n v="58777434"/>
    <s v="PRESTAR SERVICIOS PROFESIONALES DE MANERA TEMPORAL PARA APOYAR EN MATERIA CONTABLE, FINANCIERA Y ECONOMICA LAS ACTIVIDADES RELACIONADAS CON LAS FUNCIONES PREVENTIVAS E INVESTIGATIVAS QUE SE ADELANTEN A LAS IES."/>
    <s v="CONTRATACION DIRECTA"/>
    <s v="PRESTACION DE SERVICIOS PROFESIONALES"/>
    <d v="2022-01-11T00:00:00"/>
    <d v="2022-09-30T00:00:00"/>
    <x v="14"/>
    <x v="3"/>
    <m/>
    <m/>
    <m/>
    <m/>
    <m/>
    <n v="58777434"/>
    <x v="0"/>
  </r>
  <r>
    <s v="CO1.PCCNTR.3190574"/>
    <s v="ANA CAROLINA BRICEÑO GAMARRA"/>
    <s v="NATURAL"/>
    <n v="1082971386"/>
    <n v="39945825"/>
    <s v="PRESTAR SERVICIOS PROFESIONALES JURÍDICOS, DE FORMA TEMPORAL, EN RELACIÓN CON LA ATENCIÓN DE PQRS RADICADAS A CARGO DE LA SUBDIRECCIÓN DE INSPECCIÓN Y VIGILANCIA."/>
    <s v="CONTRATACION DIRECTA"/>
    <s v="PRESTACION DE SERVICIOS PROFESIONALES"/>
    <d v="2022-01-11T00:00:00"/>
    <d v="2022-09-30T00:00:00"/>
    <x v="14"/>
    <x v="3"/>
    <m/>
    <m/>
    <m/>
    <m/>
    <m/>
    <n v="39945825"/>
    <x v="0"/>
  </r>
  <r>
    <s v="CO1.PCCNTR.3190519"/>
    <s v="KARLA MARGARITA MUÑOZ LOZANO"/>
    <s v="NATURAL"/>
    <n v="1082984786"/>
    <n v="39184956"/>
    <s v="PRESTAR SERVICIOS PROFESIONALES JURÍDICOS, DE FORMA TEMPORAL, EN RELACIÓN CON LA ATENCIÓN DE PQRS RADICADAS A CARGO DE LA SUBDIRECCIÓN DE INSPECCIÓN Y VIGILANCIA."/>
    <s v="CONTRATACION DIRECTA"/>
    <s v="PRESTACION DE SERVICIOS PROFESIONALES"/>
    <d v="2022-01-11T00:00:00"/>
    <d v="2022-09-30T00:00:00"/>
    <x v="14"/>
    <x v="3"/>
    <m/>
    <m/>
    <m/>
    <m/>
    <m/>
    <n v="39184956"/>
    <x v="0"/>
  </r>
  <r>
    <s v="CO1.PCCNTR.3190331"/>
    <s v="JIMMY ALEJANDRO MARTINEZ SANCHEZ"/>
    <s v="NATURAL"/>
    <n v="1030659932"/>
    <n v="41766903"/>
    <s v="PRESTAR SERVICIOS PROFESIONALES DE MANERA TEMPORAL PARA APOYAR EN MATERIA CONTABLE, FINANCIERA Y ECONOMICA LAS ACTIVIDADES RELACIONADAS CON LAS FUNCIONES PREVENTIVAS E INVESTIGATIVAS QUE SE ADELANTEN A LAS IES."/>
    <s v="CONTRATACION DIRECTA"/>
    <s v="PRESTACION DE SERVICIOS PROFESIONALES"/>
    <d v="2022-01-11T00:00:00"/>
    <d v="2022-09-30T00:00:00"/>
    <x v="14"/>
    <x v="3"/>
    <m/>
    <m/>
    <m/>
    <m/>
    <m/>
    <n v="41766903"/>
    <x v="0"/>
  </r>
  <r>
    <s v="CO1.PCCNTR.3179534"/>
    <s v="NATHALY YANKARY RAMIREZ GONZALEZ CEDE A DIANA CAROLINA ALFONSO MARTINEZ"/>
    <s v="NATURAL"/>
    <n v="1032656100"/>
    <n v="65583000"/>
    <s v="PRESTAR TEMPORALMENTE Y CON PLENA AUTONOMÍA ADMINISTRATIVA LOS SERVICIOS PROFESIONALES EN EL TRÁMITE DE LOS PROCESOS DISCIPLINARIOS EN SUS DIFERENTES ETAPAS DE COMPETENCIA DEL MINISTERIO DE EDUCACIÓN NACIONAL Y ANALISIS JURIDICOS DE LAS QUEJAS DISCIPLINARIAS E INFORMES DE SERVIDORES PUBLICOS."/>
    <s v="CONTRATACION DIRECTA"/>
    <s v="PRESTACION DE SERVICIOS PROFESIONALES"/>
    <d v="2022-01-11T00:00:00"/>
    <d v="2022-09-30T00:00:00"/>
    <x v="2"/>
    <x v="0"/>
    <m/>
    <m/>
    <m/>
    <m/>
    <m/>
    <n v="65583000"/>
    <x v="0"/>
  </r>
  <r>
    <s v="CO1.PCCNTR.3190310"/>
    <s v="MARIA CAMILA CORREDOR CALDAS"/>
    <s v="NATURAL"/>
    <n v="1022355139"/>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0585"/>
    <s v="ANGELICA MARIA MUÑOZ LOZANO CEDE A CARLOS DUVAN GONZALEZ CASTILLO"/>
    <s v="NATURAL"/>
    <n v="1022957169"/>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2105"/>
    <s v="JULY MARIA CARO CAMELO"/>
    <s v="NATURAL"/>
    <n v="52482155"/>
    <n v="88239726"/>
    <s v="PRESTAR LOS SERVICIOS PROFESIONALES DE MANERA TEMPORAL PARA REALIZAR LAS ACTIVIDADES RELACIONADAS CON LA PLANEACIÓN, FORMULACIÓN, SEGUIMIENTO, VERIFICACIÓN Y AVAL DEL PROCESO AUDITOR DE LOS SISTEMAS DE INFORMACIÓN"/>
    <s v="CONTRATACION DIRECTA"/>
    <s v="PRESTACION DE SERVICIOS PROFESIONALES"/>
    <d v="2022-01-11T00:00:00"/>
    <d v="2022-09-30T00:00:00"/>
    <x v="12"/>
    <x v="2"/>
    <m/>
    <m/>
    <m/>
    <m/>
    <m/>
    <n v="88239726"/>
    <x v="0"/>
  </r>
  <r>
    <s v="CO1.PCCNTR.3179593"/>
    <s v="CESAR DA FERZON MOSQUERA VALENCIA"/>
    <s v="NATURAL"/>
    <n v="16949171"/>
    <n v="104409000"/>
    <s v="PRESTAR TEMPORALMENTE Y CON PLENA AUTONOMÍA ADMINISTRATIVA SERVICIOS PROFESIONALES A LA SECRETARIA GENERAL EN EL SEGUIMIENTO Y APOYO A LAS DIFERENTES ACTIVIDADES QUE REQUIERAN UN ANÁLISIS DE LA INFORMACIÓN ASOCIADA CON EL MANEJO DEL FOMAG Y DE LOS SOFTWARE, INSTRUMENTOS Y APLICACIONES QUE ESTE UTILICE, CON EL FIN DE ARTICULARLOS CON LA ARQUITECTURA TECNOLOGICA DEL MINISTERIO DE EDUCACIÓN NACIONAL."/>
    <s v="CONTRATACION DIRECTA"/>
    <s v="PRESTACION DE SERVICIOS PROFESIONALES"/>
    <d v="2022-01-11T00:00:00"/>
    <d v="2022-09-30T00:00:00"/>
    <x v="2"/>
    <x v="0"/>
    <m/>
    <m/>
    <m/>
    <m/>
    <m/>
    <n v="104409000"/>
    <x v="0"/>
  </r>
  <r>
    <s v="CO1.PCCNTR.3186674"/>
    <s v="CRISTINA ALEXANDRA CORREA BUSTOS"/>
    <s v="NATURAL"/>
    <n v="52440323"/>
    <n v="42378534"/>
    <s v="PRESTACIÓN DE SERVICIOS PROFESIONALES DE MANERA TEMPORAL PARA ADELANTAR LA SUSTANCIACIÓN Y LOS TRÁMITES RESPECTIVOS EN LAS ETAPAS PERSUASIVAS Y COACTIVAS DE LOS PROCESOS QUE SE ADELANTAN EN LA JURISDICCIÓN COACTIVA POR PARTE DE LA OFICINA ASESORA JURÍDICA DEL MINISTERIO DE EDUCACIÓN NACIONAL."/>
    <s v="CONTRATACION DIRECTA"/>
    <s v="PRESTACION DE SERVICIOS PROFESIONALES"/>
    <d v="2022-01-11T00:00:00"/>
    <d v="2022-09-30T00:00:00"/>
    <x v="4"/>
    <x v="2"/>
    <m/>
    <m/>
    <m/>
    <m/>
    <m/>
    <n v="42378534"/>
    <x v="0"/>
  </r>
  <r>
    <s v="CO1.PCCNTR.3191668"/>
    <s v="VIVIANA ASTRID HENAO BENAVIDES"/>
    <s v="NATURAL"/>
    <n v="52818446"/>
    <n v="73127260"/>
    <s v="PRESTAR LOS SERVICIOS PROFESIONALES DE MANERA TEMPORAL PARA REALIZAR LA REVISIÓN Y VIABILIDAD DE PROYECTOS DE INVERSIÓN A TRAVÉS DE LAS DIFERENTES FUENTES DE FINANCIACIÓN "/>
    <s v="CONTRATACION DIRECTA"/>
    <s v="PRESTACION DE SERVICIOS PROFESIONALES"/>
    <d v="2022-01-11T00:00:00"/>
    <d v="2022-09-30T00:00:00"/>
    <x v="12"/>
    <x v="2"/>
    <m/>
    <m/>
    <m/>
    <m/>
    <m/>
    <n v="73127260"/>
    <x v="0"/>
  </r>
  <r>
    <s v="CO1.PCCNTR.3192208"/>
    <s v="PAULA BOTERO CARRILLO"/>
    <s v="NATURAL"/>
    <n v="52866188"/>
    <n v="86838620"/>
    <s v="PRESTAR LOS SERVICIOS PROFESIONALES DE MANERA TEMPORAL PARA REALIZAR REPORTES ESTADÍSTICOS Y HACER SEGUIMIENTO A LOS OBJETIVOS DE DESARROLLO SOSTENIBLE Y OTROS COMPROMISOS INTERNACIONALES DEL SECTOR EDUCATIVO"/>
    <s v="CONTRATACION DIRECTA"/>
    <s v="PRESTACION DE SERVICIOS PROFESIONALES"/>
    <d v="2022-01-11T00:00:00"/>
    <d v="2022-09-30T00:00:00"/>
    <x v="12"/>
    <x v="2"/>
    <m/>
    <m/>
    <m/>
    <m/>
    <m/>
    <n v="86838620"/>
    <x v="0"/>
  </r>
  <r>
    <s v="CO1.PCCNTR.3192849"/>
    <s v="FREDY ANDRES FLORIAN RODRIGUEZ"/>
    <s v="NATURAL"/>
    <n v="1018404877"/>
    <n v="68345856"/>
    <s v="PRESTACIÓN DE SERVICIOS PROFESIONALES A LA OFICINA ASESORA JURÍDICA, DE MANERA TEMPORAL, PARA LA ELABORACIÓN DE CONCEPTOS RELACIONADOS CON PROYECTOS NORMATIVOS DE ASUNTOS DE COMPETENCIA DEL MINISTERIO DE EDUCACIÓN NACIONAL, DURANTE EL PROCESO DE TRÁMITE DE PRESENTACIÓN Y DEFENSA JUDICIAL."/>
    <s v="CONTRATACION DIRECTA"/>
    <s v="PRESTACION DE SERVICIOS PROFESIONALES"/>
    <d v="2022-01-11T00:00:00"/>
    <d v="2022-09-30T00:00:00"/>
    <x v="4"/>
    <x v="2"/>
    <m/>
    <m/>
    <m/>
    <m/>
    <m/>
    <n v="68345856"/>
    <x v="0"/>
  </r>
  <r>
    <s v="CO1.PCCNTR.3186971"/>
    <s v="NICOLAS GIORDY HERNANDEZ AGUILAR CEDE A DIANA FERNANDA CANDIA ANGEL"/>
    <s v="NATURAL"/>
    <n v="53168336"/>
    <n v="39184965"/>
    <s v="PRESTACIÓN DE SERVICIOS PROFESIONALES DE MANERA TEMPORAL PARA ATENDER LAS DIFERENTES SOLICITUDES QUE LE SEAN ASIGNADAS EN CUMPLIMIENTO DE LAS FUNCIONES A CARGO DE LA OFICINA ASESORA JURÍDICA DEL MINISTERIO DE EDUCACIÓN NACIONAL, EN ESPECIAL EN LO RELACIONADO CON TUTELAS."/>
    <s v="CONTRATACION DIRECTA"/>
    <s v="PRESTACION DE SERVICIOS PROFESIONALES"/>
    <d v="2022-01-11T00:00:00"/>
    <d v="2022-09-30T00:00:00"/>
    <x v="4"/>
    <x v="2"/>
    <m/>
    <m/>
    <m/>
    <m/>
    <m/>
    <n v="39184965"/>
    <x v="0"/>
  </r>
  <r>
    <s v="CO1.PCCNTR.3185811"/>
    <s v="JOHN JAIRO VELASCO GOODING"/>
    <s v="NATURAL"/>
    <n v="80817308"/>
    <n v="78369912"/>
    <s v="PRESTACIÓN DE SERVICIOS PROFESIONALES JURÍDICOS DE FORMA TEMPORAL EN LA DIRECCIÓN DE CALIDAD PARA LA EDUCACIÓN SUPERIOR EN LA ESTRUCTURACIÓN Y SEGUIMIENTO A LOS DIFERENTES PROCESOS DE SELECCIÓN EN TODAS SUS ETAPAS, ASÍ COMO LA REVISIÓN DE ACTOS ADMINISTRATIVOS Y ESTRUCTURACIÓN DE RESPUESTAS A ENTES DE CONTROL."/>
    <s v="CONTRATACION DIRECTA"/>
    <s v="PRESTACION DE SERVICIOS PROFESIONALES"/>
    <d v="2022-01-11T00:00:00"/>
    <d v="2022-09-30T00:00:00"/>
    <x v="16"/>
    <x v="3"/>
    <m/>
    <m/>
    <m/>
    <m/>
    <m/>
    <n v="78369912"/>
    <x v="0"/>
  </r>
  <r>
    <s v="CO1.PCCNTR.3186334"/>
    <s v="LUDY JUDITH MARTINEZ"/>
    <s v="NATURAL"/>
    <n v="51716205"/>
    <n v="54369126"/>
    <s v="PRESTAR SERVICIOS PROFESIONALES DE CARÁCTER TEMPORAL PARA APOYAR A LA SECRETARÍA TÉCNICA DEL CNA EN LAS ETAPAS DE EVALUACIÓN, ANALISIS DE DATOS Y REPORTES DE LOS PROCESOS DE ACREDITACIÓN DE INSTITUCIONES Y PROGRAMAS ACADÉMICOS DE EDUCACIÓN SUPERIOR."/>
    <s v="CONTRATACION DIRECTA"/>
    <s v="PRESTACION DE SERVICIOS PROFESIONALES"/>
    <d v="2022-01-11T00:00:00"/>
    <d v="2022-09-30T00:00:00"/>
    <x v="15"/>
    <x v="3"/>
    <m/>
    <m/>
    <m/>
    <m/>
    <m/>
    <n v="54369126"/>
    <x v="0"/>
  </r>
  <r>
    <s v="CO1.PCCNTR.3191300"/>
    <s v="GILBERTO ALFONSO RAMIREZ GOMEZ"/>
    <s v="NATURAL"/>
    <n v="80172817"/>
    <n v="63986340"/>
    <s v="PRESTAR LOS SERVICIOS PROFESIONALES DE MANERA TEMPORAL PARA LA ELABORACIÓN DEL CÁLCULO Y SEGUIMIENTO DE LOS RECURSOS CALIDAD GRATUIDAD Y DEL FONDO NACIONAL DE PRESTACIONES SOCIALES DEL MAGISTERIO"/>
    <s v="CONTRATACION DIRECTA"/>
    <s v="PRESTACION DE SERVICIOS PROFESIONALES"/>
    <d v="2022-01-11T00:00:00"/>
    <d v="2022-09-30T00:00:00"/>
    <x v="12"/>
    <x v="2"/>
    <m/>
    <m/>
    <m/>
    <m/>
    <m/>
    <n v="63986340"/>
    <x v="0"/>
  </r>
  <r>
    <s v="CO1.PCCNTR.3186730"/>
    <s v="DIANA CAROLINA WILCHES PEREZ"/>
    <s v="NATURAL"/>
    <n v="1020728033"/>
    <n v="54369126"/>
    <s v="PRESTAR SERVICIOS PROFESIONALES DE CARÁCTER TEMPORAL PARA APOYAR A LA SECRETARÍA TÉCNICA DEL CNA EN LAS ETAPAS DE EVALUACIÓN, ANALISIS DE DATOS Y REPORTES DE LOS PROCESOS DE ACREDITACIÓN DE INSTITUCIONES Y PROGRAMAS ACADÉMICOS DE EDUCACIÓN SUPERIOR."/>
    <s v="CONTRATACION DIRECTA"/>
    <s v="PRESTACION DE SERVICIOS PROFESIONALES"/>
    <d v="2022-01-11T00:00:00"/>
    <d v="2022-09-30T00:00:00"/>
    <x v="15"/>
    <x v="3"/>
    <m/>
    <m/>
    <m/>
    <m/>
    <m/>
    <n v="54369126"/>
    <x v="0"/>
  </r>
  <r>
    <s v="CO1.PCCNTR.3185380"/>
    <s v="MARIA DENIS CORTES RUIZ"/>
    <s v="NATURAL"/>
    <n v="52260944"/>
    <n v="70731783"/>
    <s v="PRESTAR SERVICIOS PROFESIONALES DE FORMA TERMPORAL PARA APOYAR LA TERCERA FASE DE LA ARTICULACIÓN DEL SAC Y EL DESARROLLO DE LOS EJES ESTRATÉGICOS 2022 EN EL MARCO DE RED DE CONOCIMIENTO, FONDO CNA Y CONACES Y RURALIDAD DE LA DIRECCIÓN DE CALIDAD PARA LA EDUCACIÓN SUPERIOR, ENCAMINADOS A FORTALECER EL SISTEMA DE ASEGURAMIENTO DE LA CALIDAD DE LA EDUCACIÓN SUPERIOR."/>
    <s v="CONTRATACION DIRECTA"/>
    <s v="PRESTACION DE SERVICIOS PROFESIONALES"/>
    <d v="2022-01-11T00:00:00"/>
    <d v="2022-09-30T00:00:00"/>
    <x v="16"/>
    <x v="3"/>
    <m/>
    <m/>
    <m/>
    <m/>
    <m/>
    <n v="70731783"/>
    <x v="0"/>
  </r>
  <r>
    <s v="CO1.PCCNTR.3191930"/>
    <s v="SERGIO VALDIVIESO LEON"/>
    <s v="NATURAL"/>
    <n v="1136879547"/>
    <n v="81597832"/>
    <s v="PRESTAR SERVICIOS PROFESIONALES DE MANERA TEMPORAL PARA LA FORMULACIÓN, SEGUIMIENTO Y MONITOREO DE LA PLANEACIÓN ESTRATÉGICA INSTITUCIONAL"/>
    <s v="CONTRATACION DIRECTA"/>
    <s v="PRESTACION DE SERVICIOS PROFESIONALES"/>
    <d v="2022-01-11T00:00:00"/>
    <d v="2022-09-30T00:00:00"/>
    <x v="12"/>
    <x v="2"/>
    <m/>
    <m/>
    <m/>
    <m/>
    <m/>
    <n v="81597832"/>
    <x v="0"/>
  </r>
  <r>
    <s v="CO1.PCCNTR.3190211"/>
    <s v="MARTHA LILIANA CAMPO DIAZ"/>
    <s v="NATURAL"/>
    <n v="34326978"/>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85912"/>
    <s v="LILIAM JOHANNA HERNADEZ PALOMAR"/>
    <s v="NATURAL"/>
    <n v="52935539"/>
    <n v="80721000"/>
    <s v="PRESTACIÓN DE SERVICIOS PROFESIONALES DE FORMA TEMPORAL A LA DIRECCIÓN DE CALIDAD PARA LA EDUCACIÓN SUPERIOR EN EL APOYO Y SEGUIMIENTO FINANCIERO, DE EJECUCIÓN PRESUPUESTAL Y DEMÁS ACTIVIDADES RELACIONADAS CON LA PLANEACIÓN INSTITUCIONAL E INDICADORES DEL SISTEMA DE ASEGURAMIENTO DE LA CALIDAD DE LA EDUCACIÓN SUPERIOR."/>
    <s v="CONTRATACION DIRECTA"/>
    <s v="PRESTACION DE SERVICIOS PROFESIONALES"/>
    <d v="2022-01-11T00:00:00"/>
    <d v="2022-09-30T00:00:00"/>
    <x v="16"/>
    <x v="3"/>
    <m/>
    <m/>
    <m/>
    <m/>
    <m/>
    <n v="80721000"/>
    <x v="0"/>
  </r>
  <r>
    <s v="CO1.PCCNTR.3185428"/>
    <s v="ALEXANDRA RESTREPO HERRERA"/>
    <s v="NATURAL"/>
    <n v="53178579"/>
    <n v="94533714"/>
    <s v="PRESTACIÓN DE SERVICIOS PROFESIONALES DE FORMA TEMPORAL EN LA DIRECCIÓN DE CALIDAD PARA LA EDUCACIÓN SUPERIOR APOYANDO EL DESARROLLO DE LAS LÍNEAS ESTRATÉGICAS DE ACCIÓN DE LA RED DE CONOCIMIENTO SACES Y FACILITAR LOS ESPACIOS DE FORMACIÓN DE LOS ACTORES DEL SISTEMA DE ASEGURAMIENTO DE LA CALIDAD EN EL MARCO NORMATIVO VIGENTE Y APOYAR EL DESARROLLO DEL SUBSISTEMA DE MOVILIDAD EDUCATIVA Y FORMATIVA Y SUS ESPACIOS ACADÉMICOS DE PARTICIPACIÓN."/>
    <s v="CONTRATACION DIRECTA"/>
    <s v="PRESTACION DE SERVICIOS PROFESIONALES"/>
    <d v="2022-01-11T00:00:00"/>
    <d v="2022-09-30T00:00:00"/>
    <x v="16"/>
    <x v="3"/>
    <m/>
    <m/>
    <m/>
    <m/>
    <m/>
    <n v="94533714"/>
    <x v="0"/>
  </r>
  <r>
    <s v="CO1.PCCNTR.3186632"/>
    <s v="CARLOS EMIRO CAMPO RODRIGUEZ"/>
    <s v="NATURAL"/>
    <n v="19600506"/>
    <n v="60834645"/>
    <s v="PRESTAR SERVICIOS PROFESIONALES DE CARÁCTER TEMPORAL PARA APOYAR AL CONSEJO NACIONAL DE ACREDITACIÓN, EN LA ADMINISTRACIÓN, SEGUIMIENTO Y SOPORTE DE ACCESO A LA INFORMACIÓN DE LOS SISTEMAS A CARGO DE LA SUBDIRECCÓN DE ASEGURAMIENTO DE LA CALIDAD DE LA EDUCACIÓN SUPERIOR"/>
    <s v="CONTRATACION DIRECTA"/>
    <s v="PRESTACION DE SERVICIOS PROFESIONALES"/>
    <d v="2022-01-11T00:00:00"/>
    <d v="2022-09-30T00:00:00"/>
    <x v="15"/>
    <x v="3"/>
    <m/>
    <m/>
    <m/>
    <m/>
    <m/>
    <n v="60834645"/>
    <x v="0"/>
  </r>
  <r>
    <s v="CO1.PCCNTR.3186422"/>
    <s v="FABIO HERNAN OSORIO VILLADA"/>
    <s v="NATURAL"/>
    <n v="16369034"/>
    <n v="138740940"/>
    <s v="PRESTAR TEMPORALMENTE Y CON PLENA AUTONOMIA ADMINISTRATIVA, LOS SERVICIOS PROFESIONALES PARA LA CONCEPTUALIZACIÓN, DEFINICIÓN Y AVANCE DE LA RENOVACIÓN DE LOS SERVICIOS DE INFORMACIÓN DE SOPORTE PARA TRÁMITES Y/O SERVICIOS INSTITUCIONALES"/>
    <s v="CONTRATACION DIRECTA"/>
    <s v="PRESTACION DE SERVICIOS PROFESIONALES"/>
    <d v="2022-01-11T00:00:00"/>
    <d v="2022-09-30T00:00:00"/>
    <x v="11"/>
    <x v="2"/>
    <m/>
    <m/>
    <m/>
    <m/>
    <m/>
    <n v="138740940"/>
    <x v="0"/>
  </r>
  <r>
    <s v="CO1.PCCNTR.3186417"/>
    <s v="JAIME ALBERTO PATIÑO AMAYA"/>
    <s v="NATURAL"/>
    <n v="11449102"/>
    <n v="88016805"/>
    <s v="PRESTAR TEMPORALMENTE Y CON PLENA AUTONOMIA ADMINISTRATIVA, LOS SERVICIOS PROFESIONALES PARA REALIZAR GESTIÓN DE PROYECTOS DE LA ESTRATEGIA DE CONECTIVIDAD Y DE DOTACIÓN TIC ESCOLAR"/>
    <s v="CONTRATACION DIRECTA"/>
    <s v="PRESTACION DE SERVICIOS PROFESIONALES"/>
    <d v="2022-01-11T00:00:00"/>
    <d v="2022-09-30T00:00:00"/>
    <x v="11"/>
    <x v="2"/>
    <m/>
    <m/>
    <m/>
    <m/>
    <m/>
    <n v="88016805"/>
    <x v="0"/>
  </r>
  <r>
    <s v="CO1.PCCNTR.3189266"/>
    <s v="ALIX ROCIO RODRIGUEZ GARCIA"/>
    <s v="NATURAL"/>
    <n v="52030901"/>
    <n v="123402240"/>
    <s v="PRESTACIÓN DE SERVICIOS PROFESIONALES DE FORMA TEMPORAL PARA ORIENTAR LOS PROCESOS DE PLANEACIÓN, SEGUIMIENTO, ANÁLISIS, REVISIÓN Y REPORTE DE LA IMPLEMENTACIÓN DE LA RUTA DE FORMACIÓN Y ACOMPAÑAMIENTO DEL PROGRAMA TODOS A APRENDER, APOYANDO LA ARTICULACIÓN CON LAS ENTIDADES TERRITORIALES CERTIFICADAS EN EDUCACIÓN."/>
    <s v="CONTRATACION DIRECTA"/>
    <s v="PRESTACION DE SERVICIOS PROFESIONALES"/>
    <d v="2022-01-11T00:00:00"/>
    <d v="2022-09-30T00:00:00"/>
    <x v="13"/>
    <x v="1"/>
    <m/>
    <m/>
    <m/>
    <m/>
    <m/>
    <n v="123402240"/>
    <x v="0"/>
  </r>
  <r>
    <s v="CO1.PCCNTR.3189267"/>
    <s v="VLADIMIR LEONARDO CELIS AGUDELO"/>
    <s v="NATURAL"/>
    <n v="1037589113"/>
    <n v="90178560"/>
    <s v="PRESTACIÓN DE SERVICIOS PROFESIONALES DE FORMA TEMPORAL PARA ADELANTAR LA ORGANIZACIÓN, PROCESAMIENTO, CONSOLIDACIÓN Y ANÁLISIS DE BASES DE DATOS DE LA INFORMACIÓN TÉCNICA GENERADA EN LA IMPLEMENTACIÓN DE LA RUTA DE FORMACIÓN Y ACOMPAÑAMIENTO DEL PROGRAMA TODOS A APRENDER."/>
    <s v="CONTRATACION DIRECTA"/>
    <s v="PRESTACION DE SERVICIOS PROFESIONALES"/>
    <d v="2022-01-11T00:00:00"/>
    <d v="2022-09-30T00:00:00"/>
    <x v="13"/>
    <x v="1"/>
    <m/>
    <m/>
    <m/>
    <m/>
    <m/>
    <n v="90178560"/>
    <x v="0"/>
  </r>
  <r>
    <s v="CO1.PCCNTR.3195620"/>
    <s v="FERNANDO ALBERTO GONZALEZ VASQUEZ"/>
    <s v="NATURAL"/>
    <n v="79562722"/>
    <n v="91007064"/>
    <s v="PRESTAR SERVICIOS PROFESIONALES DE MANERA TEMPORAL EN EL FORTALECIMIENTO DE LAS CONDICIONES PARA EL LOGRO DE TRAYECTORIAS EDUCATIVAS COMPLETAS EN MATERIA JURÍDICA Y EN LA FORMULACIÓN DE LA NORMATIVIDAD REQUERIDA EN LA IMPLEMENTACIÓN DE ESTRATEGIAS DE ACCESO, BIENESTAR Y PERMANENCIA"/>
    <s v="CONTRATACION DIRECTA"/>
    <s v="PRESTACION DE SERVICIOS PROFESIONALES"/>
    <d v="2022-01-11T00:00:00"/>
    <d v="2022-09-30T00:00:00"/>
    <x v="17"/>
    <x v="1"/>
    <m/>
    <m/>
    <m/>
    <m/>
    <m/>
    <n v="91007064"/>
    <x v="0"/>
  </r>
  <r>
    <s v="CO1.PCCNTR.3198418"/>
    <s v="YURI MILENA PULIDO CABEZAS"/>
    <s v="NATURAL"/>
    <n v="35535513"/>
    <n v="62437536"/>
    <s v="PRESTACIÓN DE SERVICIOS PROFESIONALES TEMPORALES A LA DIRECCIÓN DE CALIDAD EN EL SEGUIMIENTO A LA GESTIÓN DOCUMENTAL, A LAS SUPERVISIONES CONTRACTUALES Y A LA EJECUCIÓN DEL PLAN DE COMISIONES"/>
    <s v="CONTRATACION DIRECTA"/>
    <s v="PRESTACION DE SERVICIOS PROFESIONALES"/>
    <d v="2022-01-11T00:00:00"/>
    <d v="2022-09-30T00:00:00"/>
    <x v="18"/>
    <x v="1"/>
    <m/>
    <m/>
    <m/>
    <m/>
    <m/>
    <n v="62437536"/>
    <x v="0"/>
  </r>
  <r>
    <s v="CO1.PCCNTR.3196301"/>
    <s v="ERIKA MAGNOLIA BERNAL MORENO"/>
    <s v="NATURAL"/>
    <n v="52881661"/>
    <n v="73615882"/>
    <s v="PRESTACIÓN DE SERVICIOS PROFESIONALES JURIDICOS DE FORMA TEMPORAL EN RELACIÓN CON EL ESTUDIO DE DEUDAS LABORALES DEL SECTOR EDUCATIVO Y ORIENTAR AL PERSONAL DE LA SUBDIRECCIÓN DE MONITOREO EN CUANTO AL USO Y SEGUIMIENTO DE LOS RECURSOS FINANCIEROS ASIGNADOS A LAS ENTIDADES TERRITORIALES CERTIFICADAS. "/>
    <s v="CONTRATACION DIRECTA"/>
    <s v="PRESTACION DE SERVICIOS PROFESIONALES"/>
    <d v="2022-01-11T00:00:00"/>
    <d v="2022-09-30T00:00:00"/>
    <x v="19"/>
    <x v="1"/>
    <m/>
    <m/>
    <m/>
    <m/>
    <m/>
    <n v="73615882"/>
    <x v="0"/>
  </r>
  <r>
    <s v="CO1.PCCNTR.3196773"/>
    <s v="GLORIA ESPERANZA ARANGO RAMIREZ"/>
    <s v="NATURAL"/>
    <n v="52907578"/>
    <n v="59152792"/>
    <s v="PRESTACIÓN DE SERVICIOS PROFESIONALES DE FORMA TERMPORAL PARA EL SEGUIMIENTO A LA GESTIÓN FINANCIERA DEL SECTOR EDUCATIVO A TRAVÉS DE UNA CONSOLIDACIÓN DE MODELO DE DATOS"/>
    <s v="CONTRATACION DIRECTA"/>
    <s v="PRESTACION DE SERVICIOS PROFESIONALES"/>
    <d v="2022-01-11T00:00:00"/>
    <d v="2022-09-30T00:00:00"/>
    <x v="19"/>
    <x v="1"/>
    <m/>
    <m/>
    <m/>
    <m/>
    <m/>
    <n v="59152792"/>
    <x v="0"/>
  </r>
  <r>
    <s v="CO1.PCCNTR.3197029"/>
    <s v="NURY PAOLA GRANADOS ROZO"/>
    <s v="NATURAL"/>
    <n v="52503942"/>
    <n v="58892692"/>
    <s v="PRESTACIÓN DE SERVICIOS PROFESIONALES DE FORMA TEMPORAL PARA REALIZAR SEGUIMIENTO, ORIENTACIÓN Y ASISTENCIA EN EL PROCESO DE GESTIÓN DE COBRO REALIZADO POR FIDUPREVISORA COMO ADMINISTRADORA DEL FOMAG, CON LAS ENTIDADES TERRITORIALES CERTIFICADAS Y NO CERTIFICADAS PARA EL SANEAMIENTO DE LAS DEUDAS PRESTACIONALES DEL SECTOR (AFILIACIONES, PENSIONES, CESANTIAS, APORTES) Y LAS DEMAS QUE SE PRESENTEN DE ACUERDO A LA LEY. "/>
    <s v="CONTRATACION DIRECTA"/>
    <s v="PRESTACION DE SERVICIOS PROFESIONALES"/>
    <d v="2022-01-11T00:00:00"/>
    <d v="2022-09-30T00:00:00"/>
    <x v="19"/>
    <x v="1"/>
    <m/>
    <m/>
    <m/>
    <m/>
    <m/>
    <n v="58892692"/>
    <x v="0"/>
  </r>
  <r>
    <s v="CO1.PCCNTR.3197262"/>
    <s v="ANDREA PATRICIA RAMIREZ RUBIO"/>
    <s v="NATURAL"/>
    <n v="52412500"/>
    <n v="83142630"/>
    <s v="PRESTAR SERVICIOS PROFESIONALES, DE MANERA TEMPORAL, PARA EL DESARROLLO DE LAS ACTIVIDADES ENCAMINADAS AL CUMPLIMIENTO DE LAS METAS ESTABLECIDAS EN EL PROYECTO DE INFRAESTRUCTURA EDUCATIVA, DOTACIÓN ESCOLAR E IMPLEMENTACIÓN DE ESTRATEGIAS DE CALIDAD Y COBERTURA NACIONAL, MEDIANTE LA ASISTENCIA Y ACOMPAÑAMIENTO JURÍDICO Y CONTRACTUAL"/>
    <s v="CONTRATACION DIRECTA"/>
    <s v="PRESTACION DE SERVICIOS PROFESIONALES"/>
    <d v="2022-01-11T00:00:00"/>
    <d v="2022-09-30T00:00:00"/>
    <x v="6"/>
    <x v="1"/>
    <m/>
    <m/>
    <m/>
    <m/>
    <m/>
    <n v="83142630"/>
    <x v="0"/>
  </r>
  <r>
    <s v="CO1.PCCNTR.3197235"/>
    <s v="SANDRA YAKELINE ASCUNTAR URBANO"/>
    <s v="NATURAL"/>
    <n v="59650380"/>
    <n v="58892692"/>
    <s v="PRESTACIÓN DE SERVICIOS PROFESIONALES DE FORMA TEMPORAL PARA LA OPTIMIZACIÓN DE LOS PROCESOS DE INFORMACIÓN DEL SISTEMA DE INFORMACIÓN NACIONAL DE EDUCACIÓN PREESCOLAR BÁSICA Y MEDIA SINEB"/>
    <s v="CONTRATACION DIRECTA"/>
    <s v="PRESTACION DE SERVICIOS PROFESIONALES"/>
    <d v="2022-01-11T00:00:00"/>
    <d v="2022-09-30T00:00:00"/>
    <x v="19"/>
    <x v="1"/>
    <m/>
    <m/>
    <m/>
    <m/>
    <m/>
    <n v="58892692"/>
    <x v="0"/>
  </r>
  <r>
    <s v="CO1.PCCNTR.3199953"/>
    <s v="EDWIN ENRIQUE REYNA MEJIA"/>
    <s v="NATURAL"/>
    <n v="1030543709"/>
    <n v="105984000"/>
    <s v="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
    <s v="BM-CONSULTOR INDIVIDUAL"/>
    <s v="CONSULTOR INDIVIDUAL "/>
    <d v="2022-01-11T00:00:00"/>
    <d v="2022-09-30T00:00:00"/>
    <x v="20"/>
    <x v="1"/>
    <m/>
    <m/>
    <m/>
    <m/>
    <m/>
    <n v="105984000"/>
    <x v="0"/>
  </r>
  <r>
    <s v="CO1.PCCNTR.3196890"/>
    <s v="MERY HELEN ARIAS"/>
    <s v="NATURAL"/>
    <n v="52208052"/>
    <n v="90811701"/>
    <s v="PRESTAR SERVICIOS PROFESIONALES DE MANERA TEMPORAL EN EL FORTALECIMIENTO DE LAS CONDICIONES PARA EL LOGRO DE TRAYECTORIAS EDUCATIVAS COMPLETAS REALIZANDO LAS GESTIONES DE PLANEACIÓN, EJECUCIÓN Y SEGUIMIENTO DE LAS POLÍTICAS DE ACCESO, BIENESTAR Y PERMANENCIA ESCOLAR."/>
    <s v="CONTRATACION DIRECTA"/>
    <s v="PRESTACION DE SERVICIOS PROFESIONALES"/>
    <d v="2022-01-11T00:00:00"/>
    <d v="2022-09-30T00:00:00"/>
    <x v="17"/>
    <x v="1"/>
    <m/>
    <m/>
    <m/>
    <m/>
    <m/>
    <n v="90811701"/>
    <x v="0"/>
  </r>
  <r>
    <s v="CO1.PCCNTR.3195506"/>
    <s v="ALEJANDRO JOSE ANAYA SEDAN"/>
    <s v="NATURAL"/>
    <n v="10966554"/>
    <n v="91007064"/>
    <s v="PRESTAR SERVICIOS PROFESIONALES DE MANERA TEMPORAL EN EL FORTALECIMIENTO DE LAS CONDICIONES PARA EL LOGRO DE TRAYECTORIAS EDUCATIVAS COMPLETAS EN LA FORMULACIÓN, EJECUCIÓN Y SEGUIMIENTO DE LAS POLÍTICAS DE ACCESO, BIENESTAR Y PERMANENCIA PARA LA ATENCIÓN A LA POBLACIÓN VULNERABLE, COOPERACION Y EN GENERAL DE EDUCACIÓN CON LA SOCIEDAD CIVIL"/>
    <s v="CONTRATACION DIRECTA"/>
    <s v="PRESTACION DE SERVICIOS PROFESIONALES"/>
    <d v="2022-01-11T00:00:00"/>
    <d v="2022-09-30T00:00:00"/>
    <x v="17"/>
    <x v="1"/>
    <m/>
    <m/>
    <m/>
    <m/>
    <m/>
    <n v="91007064"/>
    <x v="0"/>
  </r>
  <r>
    <s v="CO1.PCCNTR.3195806"/>
    <s v="CLAUDIA MILENA GORDILLO RODRIGUEZ"/>
    <s v="NATURAL"/>
    <n v="23755389"/>
    <n v="86112000"/>
    <s v="PRESTACIÓN DE SERVICIOS PROFESIONALES DE FORMA TEMPORAL PARA EFECTUAR EL SEGUIMIENTO Y ASISTENCIA TÉCNICA, FINANCIERA Y PRESUPUESTAL SOBRE LA GESTIÓN DE LOS RECURSOS SITUADOS EN EL PRESUPUESTO DEL MINISTERIO, ASÍ COMO EL ANÁLISIS Y MONITOREO A LA GESTIÓN DEL PLAN ANUALIZADO DE CAJA (PAC)."/>
    <s v="CONTRATACION DIRECTA"/>
    <s v="PRESTACION DE SERVICIOS PROFESIONALES"/>
    <d v="2022-01-11T00:00:00"/>
    <d v="2022-09-30T00:00:00"/>
    <x v="9"/>
    <x v="0"/>
    <m/>
    <m/>
    <m/>
    <m/>
    <m/>
    <n v="86112000"/>
    <x v="0"/>
  </r>
  <r>
    <s v="CO1.PCCNTR.3198009"/>
    <s v="IVAN CAMILO BERNAL CADAVID"/>
    <s v="NATURAL"/>
    <n v="1026277962"/>
    <n v="76414464"/>
    <s v="PRESTACIÓN DE SERVICIOS PROFESIONALES TEMPORALES EN LA DIRECCIÓN DE CALIDAD PARA LA EDUCACIÓN PREESCOLAR, BÁSICA Y MEDIA EN LA ESTRUCTURACIÓN DE SOLICITUDES FINANCIERAS INTERNAS Y EXTERNAS, ASI COMO LA PLANEACIÓN Y EL SEGUIMIENTO A LA EJECUCIÓN DE LOS RECURSOS ASIGNADOS A LA DEPENDENCIA"/>
    <s v="CONTRATACION DIRECTA"/>
    <s v="PRESTACION DE SERVICIOS PROFESIONALES"/>
    <d v="2022-01-11T00:00:00"/>
    <d v="2022-09-30T00:00:00"/>
    <x v="18"/>
    <x v="1"/>
    <m/>
    <m/>
    <m/>
    <m/>
    <m/>
    <n v="76414464"/>
    <x v="0"/>
  </r>
  <r>
    <s v="CO1.PCCNTR.3196649"/>
    <s v="FELIX GABRIEL SIABATO MORALES"/>
    <s v="NATURAL"/>
    <n v="80756055"/>
    <n v="58892692"/>
    <s v="PRESTACION DE SERVICIOS PROFESIONALES DE FORMA TEMPORAL PARA REALIZAR ACTIVIDADES DE REVISIÓN DOBRE LA COHERENCIA EN EL CALCULO DE LAS LIQUIDACIONES DE DEUDAS LABORALES PRESENTADAS POR LAS ENTIDADES TERRITORIALES CERTIFICADAS EN EDUCACION EN EL MARCO DEL PROCESO DE SANEAMIENTO DE DEUDAS LABORALES DEL SECTOR EDUCACIÓN."/>
    <s v="CONTRATACION DIRECTA"/>
    <s v="PRESTACION DE SERVICIOS PROFESIONALES"/>
    <d v="2022-01-11T00:00:00"/>
    <d v="2022-09-30T00:00:00"/>
    <x v="19"/>
    <x v="1"/>
    <m/>
    <m/>
    <m/>
    <m/>
    <m/>
    <n v="58892692"/>
    <x v="0"/>
  </r>
  <r>
    <s v="CO1.PCCNTR.3197116"/>
    <s v="CHARLES ERASMO DAZA MALAGON"/>
    <s v="NATURAL"/>
    <n v="7176468"/>
    <n v="151314669"/>
    <s v="PRESTAR SERVICIOS PROFESIONALES DE MANERA TEMPORAL EN EL FORTALECIMIENTO DE LAS CONDICIONES PARA EL LOGRO DE TRAYECTORIAS EDUCATIVAS COMPLETAS DESARROLLANDO ACCIONES DE ANÁLISIS DE LA INFORMACIÓN Y DE LAS DIVERSAS FUENTES, SISTEMAS DE INFORMACIÓN Y BASES DE DATOS PARA LA TOMA DE DECISIONES EN MATERIA DE PERMANENCIA EDUCATIVA. "/>
    <s v="CONTRATACION DIRECTA"/>
    <s v="PRESTACION DE SERVICIOS PROFESIONALES"/>
    <d v="2022-01-11T00:00:00"/>
    <d v="2022-09-30T00:00:00"/>
    <x v="17"/>
    <x v="1"/>
    <m/>
    <m/>
    <m/>
    <m/>
    <m/>
    <n v="151314669"/>
    <x v="0"/>
  </r>
  <r>
    <s v="CO1.PCCNTR.3197009"/>
    <s v="NICOLAS RAMIREZ VARGAS"/>
    <s v="NATURAL"/>
    <n v="1015450754"/>
    <n v="77946255"/>
    <s v="PRESTAR SERVICIOS PROFESIONALES, DE MANERA TEMPORAL, A LA SUBDIRECCIÓN DE ACCESO, EN EL MARCO DEL PROYECTO DE INFRAESTRUCTURA EDUCATIVA, DOTACIÓN ESCOLAR E IMPLEMENTACIÓN DE ESTRATEGIAS DE CALIDAD Y COBERTURA NACIONAL, PARA REALIZAR EL ANÁLISIS, REVISIÓN, SEGUIMIENTO Y ACTUALIZACIÓN DE LA INFORMACIÓN DE LA MATRÍCULA EN EDUCACIÓN PREESCOLAR, BÁSICA Y MEDIA."/>
    <s v="CONTRATACION DIRECTA"/>
    <s v="PRESTACION DE SERVICIOS PROFESIONALES"/>
    <d v="2022-01-11T00:00:00"/>
    <d v="2022-09-30T00:00:00"/>
    <x v="6"/>
    <x v="1"/>
    <m/>
    <m/>
    <m/>
    <m/>
    <m/>
    <n v="77946255"/>
    <x v="0"/>
  </r>
  <r>
    <s v="CO1.PCCNTR.3198976"/>
    <s v="LUZ ADRIANA ALONSO MASMELA"/>
    <s v="NATURAL"/>
    <n v="51842720"/>
    <n v="57692160"/>
    <s v="PRESTACIÓN DE SERVICIOS PROFESIONALES DE FORMA TEMPORAL PARA DESARROLLAR LAS ACTIVIDADES DE DOCUMENTACIÓN Y ORGANIZACIÓN DE INFORMACIÓN NECESARIAS COMO PARTE DE LA IMPLEMENTACIÓN DE LA RUTA DE FORMACIÓN Y ACOMPAÑAMIENTO DEL PROGRAMA TODOS A APRENDER"/>
    <s v="CONTRATACION DIRECTA"/>
    <s v="PRESTACION DE SERVICIOS PROFESIONALES"/>
    <d v="2022-01-11T00:00:00"/>
    <d v="2022-09-30T00:00:00"/>
    <x v="13"/>
    <x v="1"/>
    <m/>
    <m/>
    <m/>
    <m/>
    <m/>
    <n v="57692160"/>
    <x v="0"/>
  </r>
  <r>
    <s v="CO1.PCCNTR.3170528"/>
    <s v="YEHIMAN ALBERTO BERNAL HERNANDEZ"/>
    <s v="NATURAL"/>
    <n v="79798642"/>
    <n v="98219268"/>
    <s v="PRESTACIÓN DE SERVICIOS PROFESIONALES DE FORMA TEMPORAL PARA ORIENTAR EN LA DEFINICION DE ESTRATEGIAS DE CALIDAD, ANALISIS Y EXPLOTACIÓN DE DATOS EN PRO DEL MEJORAMIENTO DE LOS PROCESOS DE INFORMACIÓN PARA EL FORTALECIMIENTO DE LA GESTION TERRITORIAL."/>
    <s v="CONTRATACION DIRECTA"/>
    <s v="PRESTACION DE SERVICIOS PROFESIONALES"/>
    <d v="2022-01-11T00:00:00"/>
    <d v="2022-09-30T00:00:00"/>
    <x v="19"/>
    <x v="1"/>
    <m/>
    <m/>
    <m/>
    <m/>
    <m/>
    <n v="98219268"/>
    <x v="0"/>
  </r>
  <r>
    <s v="CO1.PCCNTR.3197715"/>
    <s v="INGRY KATHERINNE CORREA SANCHEZ"/>
    <s v="NATURAL"/>
    <n v="1032413568"/>
    <n v="36864000"/>
    <s v="PRESTACIÓN DE SERVICIOS PROFESIONALES TEMPORALES EN LA DIRECCIÓN DE CALIDAD EN LA GESTIÓN DE CONVALIDACIÓN DE TITULOS Y HOMOLOGACIÓN DE ESTUDIOS EN EL EXTERIOR CORRESPONDIENTES A LOS NIVELES DE EDUCACIÓN PREESCOLAR, BÁSICA Y MEDIA"/>
    <s v="CONTRATACION DIRECTA"/>
    <s v="PRESTACION DE SERVICIOS PROFESIONALES"/>
    <d v="2022-01-11T00:00:00"/>
    <d v="2022-09-30T00:00:00"/>
    <x v="21"/>
    <x v="1"/>
    <m/>
    <m/>
    <m/>
    <m/>
    <m/>
    <n v="36864000"/>
    <x v="0"/>
  </r>
  <r>
    <s v="CO1.PCCNTR.3197271"/>
    <s v="ANTONIO DAVID NIETO CUBILLOS"/>
    <s v="NATURAL"/>
    <n v="1033730092"/>
    <n v="36864000"/>
    <s v="PRESTACIÓN DE SERVICIOS PROFESIONALES TEMPORALES EN LA DIRECCIÓN DE CALIDAD EN LA GESTIÓN DE CONVALIDACIÓN DE TITULOS Y HOMOLOGACIÓN DE ESTUDIOS EN EL EXTERIOR CORRESPONDIENTES A LOS NIVELES DE EDUCACIÓN PREESCOLAR, BÁSICA Y MEDIA"/>
    <s v="CONTRATACION DIRECTA"/>
    <s v="PRESTACION DE SERVICIOS PROFESIONALES"/>
    <d v="2022-01-11T00:00:00"/>
    <d v="2022-09-30T00:00:00"/>
    <x v="18"/>
    <x v="1"/>
    <m/>
    <m/>
    <m/>
    <m/>
    <m/>
    <n v="36864000"/>
    <x v="0"/>
  </r>
  <r>
    <s v="CO1.PCCNTR.3197646"/>
    <s v="FLOR ANGELA ALFONSO MONTAÑA"/>
    <s v="NATURAL"/>
    <n v="23467071"/>
    <n v="87995286"/>
    <s v="PRESTACIÓN DE SERVICIOS PROFESIONALES TEMPORALES EN LA DIRECCIÓN DE CALIDAD PARA LA EDUCACIÓN PREESCOLAR, BÁSICA Y MEDIA EN LA COORDINACIÓN TÉCNICA DE PROGRAMAS Y PROYECTOS EDUCATIVOS DE LAS ENTIDADES TERRITORIALES CON LAS ESTRATEGIAS Y ACCIONES DE LA DEPENDENCIA"/>
    <s v="CONTRATACION DIRECTA"/>
    <s v="PRESTACION DE SERVICIOS PROFESIONALES"/>
    <d v="2022-01-11T00:00:00"/>
    <d v="2022-09-30T00:00:00"/>
    <x v="18"/>
    <x v="1"/>
    <m/>
    <m/>
    <m/>
    <m/>
    <m/>
    <n v="87995286"/>
    <x v="0"/>
  </r>
  <r>
    <s v="CO1.PCCNTR.3197252"/>
    <s v="ANA MARIA PEREZ MARTINEZ"/>
    <s v="NATURAL"/>
    <n v="64700813"/>
    <n v="81924894"/>
    <s v="PRESTACIÓN DE SERVICIOS PROFESIONALES TEMPORALES EN LA DIRECCIÓN DE CALIDAD PARA LA EDUCACIÓN PREESCOLAR, BÁSICA Y MEDIA EN EL SEGUIMIENTO Y REPORTE DEL CUMPLIMIENTO DE COMPROMISOS Y METAS ESTABLECIDAS EN LOS SISTEMAS Y DOCUMENTOS DE PLANEACIÓN INTERNOS Y EXTERNOS; INCLUIDA LAS ACCIONES RELACIONADAS CON INVOLUCRAMIENTO CIUDADANO"/>
    <s v="CONTRATACION DIRECTA"/>
    <s v="PRESTACION DE SERVICIOS PROFESIONALES"/>
    <d v="2022-01-11T00:00:00"/>
    <d v="2022-09-30T00:00:00"/>
    <x v="18"/>
    <x v="1"/>
    <m/>
    <m/>
    <m/>
    <m/>
    <m/>
    <n v="81924894"/>
    <x v="0"/>
  </r>
  <r>
    <s v="CO1.PCCNTR.3198949"/>
    <s v="ALVARO ENRIQUE MONTERO ESCOBAR"/>
    <s v="NATURAL"/>
    <n v="12543851"/>
    <n v="137640960"/>
    <s v="PRESTACIÓN DE SERVICIOS PROFESIONALES DE FORMA TEMPORAL PARA DESARROLLAR LA RUTA DE FORMACIÓN EN LOS COMPONENTES PEDAGÓGICO Y DE MEJORAMIENTO INSTITUCIONAL DE LA LÍNEA DE LIDERAZGO EDUCATIVO DEL PROGRAMA TODOS A APRENDER"/>
    <s v="CONTRATACION DIRECTA"/>
    <s v="PRESTACION DE SERVICIOS PROFESIONALES"/>
    <d v="2022-01-11T00:00:00"/>
    <d v="2022-09-30T00:00:00"/>
    <x v="13"/>
    <x v="1"/>
    <m/>
    <m/>
    <m/>
    <m/>
    <m/>
    <n v="137640960"/>
    <x v="0"/>
  </r>
  <r>
    <s v="CO1.PCCNTR.3196414"/>
    <s v="DANIEL JOSE CLAVIJO CARRERA CEDE A KAREN TATIANA ROZO ESCANDON"/>
    <s v="NATURAL"/>
    <n v="1032357984"/>
    <n v="39184965"/>
    <s v="PRESTACIÓN DE SERVICIOS PROFESIONALES DE MANERA TEMPORAL PARA ATENDER LAS DIFERENTES SOLICITUDES QUE LE SEAN ASIGNADAS EN CUMPLIMIENTO DE LAS FUNCIONES A CARGO DE LA OFICINA ASESORA JURÍDICA DEL MINISTERIO DE EDUCACIÓN NACIONAL, EN ESPECIAL EN LO RELACIONADO CON TUTELAS."/>
    <s v="CONTRATACION DIRECTA"/>
    <s v="PRESTACION DE SERVICIOS PROFESIONALES"/>
    <d v="2022-01-11T00:00:00"/>
    <d v="2022-09-30T00:00:00"/>
    <x v="4"/>
    <x v="2"/>
    <m/>
    <m/>
    <m/>
    <m/>
    <m/>
    <n v="39184965"/>
    <x v="0"/>
  </r>
  <r>
    <s v="CO1.PCCNTR.3196357"/>
    <s v="GLADYS FABIOLA JIMENEZ SARMIENTO"/>
    <s v="NATURAL"/>
    <n v="41734671"/>
    <n v="83126983"/>
    <s v="PRESTAR TEMPORALMENTE Y CON PLENA AUTONOMIA ADMINISTRATIVA, LOS SERVICIOS PROFESIONALES PARA EL SOPORTE TÉCNICO DE TI SOBRE EL SISTEMA DE PLANIFICACIÓN DE RECURSOS EMPRESARIALES DEL MINISTERIO"/>
    <s v="CONTRATACION DIRECTA"/>
    <s v="PRESTACION DE SERVICIOS PROFESIONALES"/>
    <d v="2022-01-11T00:00:00"/>
    <d v="2022-09-30T00:00:00"/>
    <x v="11"/>
    <x v="2"/>
    <m/>
    <m/>
    <m/>
    <m/>
    <m/>
    <n v="83126983"/>
    <x v="0"/>
  </r>
  <r>
    <s v="CO1.PCCNTR.3196322"/>
    <s v="JUAN DIEGO CRISTANCHO ROJAS"/>
    <s v="NATURAL"/>
    <n v="1020768684"/>
    <n v="66577678"/>
    <s v="PRESTAR TEMPORALMENTE Y CON PLENA AUTONOMIA ADMINISTRATIVA, LOS SERVICIOS PROFESIONALES DESDE EL PUNTO DE VISTA JURÍDICO EN LA EJECUCIÓN Y LIQUIDACIÓN PARA LA OFICINA DE TECNOLOGÍA Y SISTEMAS DE INFORMACIÓN"/>
    <s v="CONTRATACION DIRECTA"/>
    <s v="PRESTACION DE SERVICIOS PROFESIONALES"/>
    <d v="2022-01-11T00:00:00"/>
    <d v="2022-09-30T00:00:00"/>
    <x v="11"/>
    <x v="2"/>
    <m/>
    <m/>
    <m/>
    <m/>
    <m/>
    <n v="66577678"/>
    <x v="0"/>
  </r>
  <r>
    <s v="CO1.PCCNTR.3195993"/>
    <s v="GUSTAVO ADOLFO AMAYA ZAMUDIO"/>
    <s v="NATURAL"/>
    <n v="1022339661"/>
    <n v="22727286"/>
    <s v="PRESTACIÓN DE SERVICIOS PROFESIONALES DE MANERA TEMPORAL PARA REALIZAR LAS ACTIVIDADES ADMINISTRATIVAS QUE LE SEAN ASIGNADAS EN CUMPLIMIENTO DE LAS FUNCIONES A CARGO DE LA OFICINA ASESORA JURÍDICA DEL MINISTERIO DE EDUCACIÓN NACIONAL, EN ESPECIAL EN LO RELACIONADO CON TUTELAS."/>
    <s v="CONTRATACION DIRECTA"/>
    <s v="PRESTACION DE SERVICIOS PROFESIONALES"/>
    <d v="2022-01-11T00:00:00"/>
    <d v="2022-09-30T00:00:00"/>
    <x v="4"/>
    <x v="2"/>
    <m/>
    <m/>
    <m/>
    <m/>
    <m/>
    <n v="22727286"/>
    <x v="0"/>
  </r>
  <r>
    <s v="CO1.PCCNTR.3196363"/>
    <s v="YURI MARCELA PARRA MUÑOZ"/>
    <s v="NATURAL"/>
    <n v="53010434"/>
    <n v="52208640"/>
    <s v="PRESTACIÓN DE SERVICIOS PROFESIONALES DE MANERA TEMPORAL PARA ATENDER LOS DERECHOS DE PETICIÓN Y CONSULTAS INTERNAS Y EXTERNAS QUE SEAN COMPETENCIA DE LA OFICINA ASESORA JURÍDICA DEL MINISTERIO DE EDUCACIÓN NACIONAL."/>
    <s v="CONTRATACION DIRECTA"/>
    <s v="PRESTACION DE SERVICIOS PROFESIONALES"/>
    <d v="2022-01-11T00:00:00"/>
    <d v="2022-09-30T00:00:00"/>
    <x v="4"/>
    <x v="2"/>
    <m/>
    <m/>
    <m/>
    <m/>
    <m/>
    <n v="52208640"/>
    <x v="0"/>
  </r>
  <r>
    <s v="CO1.PCCNTR.3192656"/>
    <s v="TOMY JOSE PAJARO MARQUEZ"/>
    <s v="NATURAL"/>
    <n v="1047374912"/>
    <n v="53892000"/>
    <s v="PRESTACIÓN DE SERVICIOS PROFESIONALES DE FORMA TEMPORAL PARA DESARROLLAR ACTIVIDADES EN LA PRESENTACIÓN Y RAZONABILIDAD DE LOS ESTADOS FINANCIEROS DEL MINISTERIO, ASÍ COMO EL APOYO EN MATERIA CONTABLE Y ANÁLISIS FINANCIERO EN EL MARCO DE LA SUPERVISIÓN QUE REALIZA LA ENTIDAD AL CONTRATO DE FIDUCIA DEL FOMAG."/>
    <s v="CONTRATACION DIRECTA"/>
    <s v="PRESTACION DE SERVICIOS PROFESIONALES"/>
    <d v="2022-01-11T00:00:00"/>
    <d v="2022-09-30T00:00:00"/>
    <x v="9"/>
    <x v="0"/>
    <m/>
    <m/>
    <m/>
    <m/>
    <m/>
    <n v="53892000"/>
    <x v="0"/>
  </r>
  <r>
    <s v="CO1.PCCNTR.3195298"/>
    <s v="LUIS JAIME PIÑEROS JIMENEZ"/>
    <s v="NATURAL"/>
    <n v="7214913"/>
    <n v="157443528"/>
    <s v="PRESTAR SERVICIOS PROFESIONALES DE MANERA TEMPORAL PARA ANALIZAR LAS FUENTES DE FINANCIAMIENTO DE LA EDUCACIÓN PREESCOLAR, BÁSICA Y MEDIA; Y LA VALIDACIÓN Y PROCESAMIENTO DE LA INFORMACIÓN PARA LA ELABORACIÓN DE DOCUMENTOS TEMÁTICOS"/>
    <s v="CONTRATACION DIRECTA"/>
    <s v="PRESTACION DE SERVICIOS PROFESIONALES"/>
    <d v="2022-01-11T00:00:00"/>
    <d v="2022-09-30T00:00:00"/>
    <x v="12"/>
    <x v="2"/>
    <m/>
    <m/>
    <m/>
    <m/>
    <m/>
    <n v="157443528"/>
    <x v="0"/>
  </r>
  <r>
    <s v="CO1.PCCNTR.3193063"/>
    <s v="WILLIAM GERARDO BENAVIDES BAQUERO"/>
    <s v="NATURAL"/>
    <n v="80210246"/>
    <n v="24210000"/>
    <s v="PRESTAR SERVICIOS PROFESIONALES DE MANERA TEMPORAL PARA ANALIZAR LAS FUENTES DE FINANCIAMIENTO DE LA EDUCACIÓN PREESCOLAR, BÁSICA Y MEDIA; Y LA VALIDACIÓN Y PROCESAMIENTO DE LA INFORMACIÓN PARA LA ELABORACIÓN DE DOCUMENTOS TEMÁTICOS"/>
    <s v="CONTRATACION DIRECTA"/>
    <s v="PRESTACION DE SERVICIOS PROFESIONALES"/>
    <d v="2022-01-11T00:00:00"/>
    <d v="2022-09-30T00:00:00"/>
    <x v="9"/>
    <x v="0"/>
    <m/>
    <m/>
    <m/>
    <m/>
    <m/>
    <n v="24210000"/>
    <x v="0"/>
  </r>
  <r>
    <s v="CO1.PCCNTR.3193059"/>
    <s v="LEYDI DALLAN ARDILA URREGO"/>
    <s v="NATURAL"/>
    <n v="1014237103"/>
    <n v="40365000"/>
    <s v="PRESTACIÓN DE SERVICIOS PROFESIONALES DE FORMA TEMPORAL PARA DESARROLLAR ACTIVIDADES ENMARCADAS EN EL PROCESO DE OBLIGACIONES TRIBUTARIAS Y FINANCIERAS DE LA ENTIDAD."/>
    <s v="CONTRATACION DIRECTA"/>
    <s v="PRESTACION DE SERVICIOS PROFESIONALES"/>
    <d v="2022-01-11T00:00:00"/>
    <d v="2022-09-30T00:00:00"/>
    <x v="9"/>
    <x v="0"/>
    <m/>
    <m/>
    <m/>
    <m/>
    <m/>
    <n v="40365000"/>
    <x v="0"/>
  </r>
  <r>
    <s v="CO1.PCCNTR.3192742"/>
    <s v="MYRIAM RIVERA BOCANEGRA"/>
    <s v="NATURAL"/>
    <n v="65798786"/>
    <n v="53892000"/>
    <s v="PRESTACIÓN DE SERVICIOS PROFESIONALES DE FORMA TEMPORAL PARA DESARROLLAR ACTIVIDADES INHERENTES AL ANÁLISIS, LIQUIDACIÓN Y DEMÁS ACTIVIDADES PROPIAS DE LA GESTIÓN DE TRÁMITE DE PAGOS RADICADOS ANTE EL GRUPO DE CENTRAL DE CUENTAS."/>
    <s v="CONTRATACION DIRECTA"/>
    <s v="PRESTACION DE SERVICIOS PROFESIONALES"/>
    <d v="2022-01-11T00:00:00"/>
    <d v="2022-09-30T00:00:00"/>
    <x v="9"/>
    <x v="0"/>
    <m/>
    <m/>
    <m/>
    <m/>
    <m/>
    <n v="53892000"/>
    <x v="0"/>
  </r>
  <r>
    <s v="CO1.PCCNTR.3193048"/>
    <s v="ANGELA RINCON ALBARRACIN"/>
    <s v="NATURAL"/>
    <n v="52890302"/>
    <n v="53892000"/>
    <s v="PRESTACIÓN DE SERVICIOS PROFESIONALES DE FORMA TEMPORAL PARA LA PREPARACIÓN Y PRESENTACIÓN DE LOS ESTADOS FINANCIEROS DEL MINISTERIO TENIENDO EN CUENTA LAS CARACTERÍSTICAS CUALITATIVAS DE LA INFORMACIÓN Y LOS PRINCIPIOS DE CONTABILIDAD PÚBLICA, ASÍ COMO APOYAR EN LOS TRÁMITES DE GESTIÓN DE CALIDAD QUE REQUIERA EL GRUPO DE CONTABILIDAD."/>
    <s v="CONTRATACION DIRECTA"/>
    <s v="PRESTACION DE SERVICIOS PROFESIONALES"/>
    <d v="2022-01-11T00:00:00"/>
    <d v="2022-09-30T00:00:00"/>
    <x v="9"/>
    <x v="0"/>
    <m/>
    <m/>
    <m/>
    <m/>
    <m/>
    <n v="53892000"/>
    <x v="0"/>
  </r>
  <r>
    <s v="CO1.PCCNTR.3193032"/>
    <s v="OSMANY GARAY AYOLA"/>
    <s v="NATURAL"/>
    <n v="45586192"/>
    <n v="61011000"/>
    <s v="PRESTACIÓN DE SERVICIOS PROFESIONALES DE FORMA TEMPORAL PARA REALIZAR LA ASISTENCIA TÉCNICA Y FUNCIONAL DE LAS NECESIDADES OFIMÁTICAS, QUE COMPRENDEN DESDE LA FORMULACIÓN HASTA LA PUESTA EN FUNCIONAMIENTO DE LOS SISTEMAS DE INFORMACIÓN A CARGO DE LA SUBDIRECCIÓN DE GESTIÓN FINANCIERA."/>
    <s v="CONTRATACION DIRECTA"/>
    <s v="PRESTACION DE SERVICIOS PROFESIONALES"/>
    <d v="2022-01-11T00:00:00"/>
    <d v="2022-09-30T00:00:00"/>
    <x v="9"/>
    <x v="0"/>
    <m/>
    <m/>
    <m/>
    <m/>
    <m/>
    <n v="61011000"/>
    <x v="0"/>
  </r>
  <r>
    <s v="CO1.PCCNTR.3193024"/>
    <s v="ADRIANA OSPINA ROSAS"/>
    <s v="NATURAL"/>
    <n v="52431021"/>
    <n v="50454000"/>
    <s v="PRESTACIÓN DE SERVICIOS PROFESIONALES DE FORMA TEMPORAL PARA EL REGISTRO DE OPERACIONES, EL ANÁLISIS Y EL SEGUIMIENTO DE LA INFORMACIÓN PRESUPUESTAL DE LA ENTIDAD A TRAVÉS DEL SISTEMA SIIF - NACIÓN, EN LA ELABORACIÓN Y ANÁLISIS DE LOS INDICADORES REQUERIDOS EN EL PLAN DE ACCIÓN INSTITUCIONAL DEL MINISTERIO, ASÍ COMO APOYAR EN LOS TRÁMITES DE GESTIÓN DE CALIDAD QUE REQUIERA EL GRUPO DE PRESUPUESTO."/>
    <s v="CONTRATACION DIRECTA"/>
    <s v="PRESTACION DE SERVICIOS PROFESIONALES"/>
    <d v="2022-01-11T00:00:00"/>
    <d v="2022-09-30T00:00:00"/>
    <x v="9"/>
    <x v="0"/>
    <m/>
    <m/>
    <m/>
    <m/>
    <m/>
    <n v="50454000"/>
    <x v="0"/>
  </r>
  <r>
    <s v="CO1.PCCNTR.3192736"/>
    <s v="LUIS ALEJANDRO AVILA SANCHEZ"/>
    <s v="NATURAL"/>
    <n v="80804316"/>
    <n v="53892000"/>
    <s v="PRESTACIÓN DE SERVICIOS PROFESIONALES DE FORMA TEMPORAL PARA EJECUTAR ACTIVIDADES DE CONCILIACIÓN, REGISTRO, DEPURACIÓN Y ANÁLISIS DE INFORMACIÓN DE LOS ESTADOS FINANCIEROS DEL MINISTERIO, BAJO LOS PARÁMETROS DE LAS POLÍTICAS CONTABLES, PROCEDIMIENTOS Y RÉGIMEN DE CONTABILIDAD PÚBLICA."/>
    <s v="CONTRATACION DIRECTA"/>
    <s v="PRESTACION DE SERVICIOS PROFESIONALES"/>
    <d v="2022-01-11T00:00:00"/>
    <d v="2022-09-30T00:00:00"/>
    <x v="9"/>
    <x v="0"/>
    <m/>
    <m/>
    <m/>
    <m/>
    <m/>
    <n v="53892000"/>
    <x v="0"/>
  </r>
  <r>
    <s v="CO1.PCCNTR.3196389"/>
    <s v="LUIS EDUARDO CARVAJAL FERRER"/>
    <s v="NATURAL"/>
    <n v="72260927"/>
    <n v="84756923"/>
    <s v="PRESTAR TEMPORALMENTE Y CON PLENA AUTONOMIA ADMINISTRATIVA, LOS SERVICIOS PROFESIONALES PARA EL SEGUIMIENTO, FORTALECIMIENTO Y GESTIÓN DEL CICLO DE VIDA DEL ECOSISTEMA TI."/>
    <s v="CONTRATACION DIRECTA"/>
    <s v="PRESTACION DE SERVICIOS PROFESIONALES"/>
    <d v="2022-01-11T00:00:00"/>
    <d v="2022-09-30T00:00:00"/>
    <x v="11"/>
    <x v="2"/>
    <m/>
    <m/>
    <m/>
    <m/>
    <m/>
    <n v="84756923"/>
    <x v="0"/>
  </r>
  <r>
    <s v="CO1.PCCNTR.3196215"/>
    <s v="WILINTON CRUZ PAEZ"/>
    <s v="NATURAL"/>
    <n v="88272459"/>
    <n v="67883123"/>
    <s v="PRESTAR TEMPORALMENTE Y CON PLENA AUTONOMÍA ADMINISTRATIVA, LOS SERVICIOS PROFESIONALES A LA OFICINA DE TECNOLOGÍA Y SISTEMAS DE INFORMACIÓN EN ACTIVIDADES DE DISEÑO Y PROGRAMACIÓN DE SOFTWARE, BRINDANDO SOPORTE A LOS PROYECTOS DE TI"/>
    <s v="CONTRATACION DIRECTA"/>
    <s v="PRESTACION DE SERVICIOS PROFESIONALES"/>
    <d v="2022-01-11T00:00:00"/>
    <d v="2022-09-30T00:00:00"/>
    <x v="11"/>
    <x v="2"/>
    <m/>
    <m/>
    <m/>
    <m/>
    <m/>
    <n v="67883123"/>
    <x v="0"/>
  </r>
  <r>
    <s v="CO1.PCCNTR.3192102"/>
    <s v="DIANA FARLEY VILLANI LADINO CEDE A ESTEFANIA APRAEZ JURADO"/>
    <s v="NATURAL"/>
    <n v="1085909667"/>
    <n v="60666660"/>
    <s v="PRESTAR LOS SERVICIOS PROFESIONALES DE MANERA TEMPORAL PARA PROYECTAR DOCUMENTOS Y RESPUESTAS A REQUERIMIENTOS PROVENIENTES DE DIFERENTES ENTES"/>
    <s v="CONTRATACION DIRECTA"/>
    <s v="PRESTACION DE SERVICIOS PROFESIONALES"/>
    <d v="2022-01-11T00:00:00"/>
    <d v="2022-09-30T00:00:00"/>
    <x v="12"/>
    <x v="2"/>
    <m/>
    <m/>
    <m/>
    <m/>
    <m/>
    <n v="60666660"/>
    <x v="0"/>
  </r>
  <r>
    <s v="CO1.PCCNTR.3193066"/>
    <s v="ORLANDO ROJAS BALLESTEROS"/>
    <s v="NATURAL"/>
    <n v="4188709"/>
    <n v="77454000"/>
    <s v="PRESTACIÓN DE SERVICIOS PROFESIONALES DE FORMA TEMPORAL PARA DESARROLLAR ACTIVIDADES EN RELACIÓN CON LA REVISIÓN, ANÁLISIS Y REGISTRO DE INFORMACIÓN PRESUPUESTAL Y SEGUIMIENTO A LA EJECUCIÓN DE LOS RECURSOS SITUADOS EN EL PRESUPUESTO DEL MINISTERIO, ASÍ COMO REALIZAR LAS ACTIVIDADES PARA EL MEJORAMIENTO FUNCIONAL DEL SISTEMA SIIF EN CONCERTACIÓN TÉCNICA CON EL ADMINISTRADOR DEL SIIF DEL MINISTERIO DE HACIENDA Y CRÉDITO PÚBLICO, REALIZAR LOS REQUERIMIENTOS FUNCIONALES Y LAS PRUEBAS ..."/>
    <s v="CONTRATACION DIRECTA"/>
    <s v="PRESTACION DE SERVICIOS PROFESIONALES"/>
    <d v="2022-01-11T00:00:00"/>
    <d v="2022-09-30T00:00:00"/>
    <x v="9"/>
    <x v="0"/>
    <m/>
    <m/>
    <m/>
    <m/>
    <m/>
    <n v="77454000"/>
    <x v="0"/>
  </r>
  <r>
    <s v="CO1.PCCNTR.3196202"/>
    <s v="NELSON JAVIER CASALLAS BELTRAN"/>
    <s v="NATURAL"/>
    <n v="80778593"/>
    <n v="100145664"/>
    <s v="PRESTAR TEMPORALMENTE Y CON PLENA AUTONOMIA ADMINISTRATIVA, LOS SERVICIOS PROFESIONALES A LA OFICINA DE TECNOLOGÍA Y SISTEMAS DE INFORMACIÓN EN ACTIVIDADES RELACIONADAS CON EL FORTALECIMIENTO, SEGUIMIENTO Y GESTIÓN DE LOS PROYECTOS Y SERVICIOS TECNOLÓGICOS, DE COMUNICACIONES Y SEGURIDAD INFORMÁTICA DEL MINISTERIO."/>
    <s v="CONTRATACION DIRECTA"/>
    <s v="PRESTACION DE SERVICIOS PROFESIONALES"/>
    <d v="2022-01-11T00:00:00"/>
    <d v="2022-09-30T00:00:00"/>
    <x v="11"/>
    <x v="2"/>
    <m/>
    <m/>
    <m/>
    <m/>
    <m/>
    <n v="100145664"/>
    <x v="0"/>
  </r>
  <r>
    <s v="CO1.PCCNTR.3197099"/>
    <s v="LILIANA SANTOS CUBIDES"/>
    <s v="NATURAL"/>
    <n v="52206691"/>
    <n v="66447360"/>
    <s v="PRESTAR SERVICIOS PROFESIONALES DE MANERA TEMPORAL PARA REALIZAR SEGUIMIENTO, CONSOLIDACIÓN Y ANÁLISIS DE INFORMACIÓN FINANCIERA Y DE LOS INSTRUMENTOS DE PLANEACIÓN A CARGO DE LA OAPF QUE LE SEAN ASIGNADOS"/>
    <s v="CONTRATACION DIRECTA"/>
    <s v="PRESTACION DE SERVICIOS PROFESIONALES"/>
    <d v="2022-01-11T00:00:00"/>
    <d v="2022-09-30T00:00:00"/>
    <x v="12"/>
    <x v="2"/>
    <m/>
    <m/>
    <m/>
    <m/>
    <m/>
    <n v="66447360"/>
    <x v="0"/>
  </r>
  <r>
    <s v="CO1.PCCNTR.3192740"/>
    <s v="JHENIFER TECANO OSORIO"/>
    <s v="NATURAL"/>
    <n v="52969438"/>
    <n v="53892000"/>
    <s v="PRESTACIÓN DE SERVICIOS PROFESIONALES DE FORMA TEMPORAL PARA EJECUTAR LAS ACTIVIDADES RELACIONADAS CON EL PROCESO DE GESTIÓN CONTABLE, DESDE LAS ETAPAS DE REGISTRO, ANÁLISIS Y CONSOLIDACIÓN DE LAS OPERACIONES PROPIAS DE LA GESTIÓN FINANCIERA, BAJO LOS PARÁMETROS DE LAS POLÍTICAS CONTABLES, PROCEDIMIENTOS Y RÉGIMEN DE CONTABILIDAD PÚBLICA."/>
    <s v="CONTRATACION DIRECTA"/>
    <s v="PRESTACION DE SERVICIOS PROFESIONALES"/>
    <d v="2022-01-11T00:00:00"/>
    <d v="2022-09-30T00:00:00"/>
    <x v="9"/>
    <x v="0"/>
    <m/>
    <m/>
    <m/>
    <m/>
    <m/>
    <n v="53892000"/>
    <x v="0"/>
  </r>
  <r>
    <s v="CO1.PCCNTR.3188162"/>
    <s v="SHARON ANGYE CASTILLO BENAVIDES"/>
    <s v="NATURAL"/>
    <n v="1085327582"/>
    <n v="26116785"/>
    <s v="PRESTACIÓN DE SERVICIOS PROFESIONALES DE MANERA TEMPORAL A LA OFICINA ASESORA JURÍDICA, PARA ATENDER Y TRAMITAR LAS SOLICITUDES Y REQUERIMIENTOS RELACIONADOS CON EL FONDO NACIONAL DE PRESTACIONES SOCIALES DEL MAGISTERIO - FOMAG."/>
    <s v="CONTRATACION DIRECTA"/>
    <s v="PRESTACION DE SERVICIOS PROFESIONALES"/>
    <d v="2022-01-11T00:00:00"/>
    <d v="2022-09-30T00:00:00"/>
    <x v="4"/>
    <x v="2"/>
    <m/>
    <m/>
    <m/>
    <m/>
    <m/>
    <n v="26116785"/>
    <x v="0"/>
  </r>
  <r>
    <s v="CO1.PCCNTR.3178798"/>
    <s v="LAURA VICTORIA TELLEZ MARTIN"/>
    <s v="NATURAL"/>
    <n v="1016042344"/>
    <n v="70668000"/>
    <s v="PRESTAR TEMPORALMENTE Y CON PLENA AUTONOMÍA ADMINISTRATIVA SERVICIOS DE APOYO JURÍDICO Y ADMINISTRATIVO A LA SECRETARÍA GENERAL DEL MINISTERIO DE EDUCACIÓN NACIONAL EN ASUNTOS DERIVADOS DEL CONTRATO DE FIDUCIA MERCANTIL CELEBRADO MEDIANTE ESCRITURA PÚBLICA No. 83 DE 1990 SUSCRITO CON LA FIDUPREVISORA S.A., PARA LA ADMINISTRACIÓN DE LOS RECURSOS DEL FOMAG."/>
    <s v="CONTRATACION DIRECTA"/>
    <s v="PRESTACION DE SERVICIOS PROFESIONALES"/>
    <d v="2022-01-11T00:00:00"/>
    <d v="2022-09-30T00:00:00"/>
    <x v="2"/>
    <x v="0"/>
    <m/>
    <m/>
    <m/>
    <m/>
    <m/>
    <n v="70668000"/>
    <x v="0"/>
  </r>
  <r>
    <s v="CO1.PCCNTR.3193728"/>
    <s v="GLADYS MARIANELA BURGOS CUEVAS"/>
    <s v="NATURAL"/>
    <n v="202634"/>
    <n v="66577678"/>
    <s v="PRESTAR TEMPORALMENTE Y CON PLENA AUTONOMIA ADMINISTRATIVA, LOS SERVICIOS PROFESIONALES PARA LA EJECUCIÓN Y SEGUIMIENTO DE ACTIVIDADES DESTINADAS A LA OPTIMIZACIÓN Y APROPIACIÓN DE LOS PROCESOS QUE COMPONEN EL SISTEMA INTEGRADO DE GESTIÓN."/>
    <s v="CONTRATACION DIRECTA"/>
    <s v="PRESTACION DE SERVICIOS PROFESIONALES"/>
    <d v="2022-01-11T00:00:00"/>
    <d v="2022-09-30T00:00:00"/>
    <x v="11"/>
    <x v="2"/>
    <m/>
    <m/>
    <m/>
    <m/>
    <m/>
    <n v="66577678"/>
    <x v="0"/>
  </r>
  <r>
    <s v="CO1.PCCNTR.3195397"/>
    <s v="CATALINA MARIA JIMENEZ ROJAS"/>
    <s v="NATURAL"/>
    <n v="52963108"/>
    <n v="91466991"/>
    <s v="PRESTACIÓN DE SERVICIOS PROFESIONALES DE FORMA TEMPORAL, PARA SOLICITAR Y CONSOLIDAR LA INFORMACIÓN TÉCNICA RESULTANTE DE LAS DIFERENTES ÁREAS DEL MINISTERIO, A FIN DE REALIZAR LA PREPARACIÓN Y ENTREGA DE INSUMOS PARA LAS DIFERENTES INSTANCIAS PROPIAS DE LAS ACTIVIDADES Y REUNIONES DEL DESPACHO DE LA MINISTRA DE EDUCACIÓN."/>
    <s v="CONTRATACION DIRECTA"/>
    <s v="PRESTACION DE SERVICIOS PROFESIONALES"/>
    <d v="2022-01-11T00:00:00"/>
    <d v="2022-09-30T00:00:00"/>
    <x v="8"/>
    <x v="2"/>
    <m/>
    <m/>
    <m/>
    <m/>
    <m/>
    <n v="91466991"/>
    <x v="0"/>
  </r>
  <r>
    <s v="CO1.PCCNTR.3196216"/>
    <s v="DIANA MARCELA VALLEJO GUERRERO"/>
    <s v="NATURAL"/>
    <n v="1151935311"/>
    <n v="52208640"/>
    <s v="PRESTACIÓN DE SERVICIOS PROFESIONALES DE MANERA TEMPORAL PARA ATENDER LOS DERECHOS DE PETICIÓN Y CONSULTAS INTERNAS Y EXTERNAS QUE SEAN COMPETENCIA DE LA OFICINA ASESORA JURÍDICA DEL MINISTERIO DE EDUCACIÓN NACIONAL."/>
    <s v="CONTRATACION DIRECTA"/>
    <s v="PRESTACION DE SERVICIOS PROFESIONALES"/>
    <d v="2022-01-11T00:00:00"/>
    <d v="2022-09-30T00:00:00"/>
    <x v="4"/>
    <x v="2"/>
    <m/>
    <m/>
    <m/>
    <m/>
    <m/>
    <n v="52208640"/>
    <x v="0"/>
  </r>
  <r>
    <s v="CO1.PCCNTR.3196201"/>
    <s v="EVARISTO RAUL GUTIERREZ ARMENTA"/>
    <s v="NATURAL"/>
    <n v="1018442569"/>
    <n v="52208640"/>
    <s v="PRESTACIÓN DE SERVICIOS PROFESIONALES DE MANERA TEMPORAL PARA ATENDER LOS DERECHOS DE PETICIÓN Y CONSULTAS INTERNAS Y EXTERNAS QUE SEAN COMPETENCIA DE LA OFICINA ASESORA JURÍDICA DEL MINISTERIO DE EDUCACIÓN NACIONAL."/>
    <s v="CONTRATACION DIRECTA"/>
    <s v="PRESTACION DE SERVICIOS PROFESIONALES"/>
    <d v="2022-01-11T00:00:00"/>
    <d v="2022-09-30T00:00:00"/>
    <x v="4"/>
    <x v="2"/>
    <m/>
    <m/>
    <m/>
    <m/>
    <m/>
    <n v="52208640"/>
    <x v="0"/>
  </r>
  <r>
    <s v="CO1.PCCNTR.3186758"/>
    <s v="LUIS ANDRES OLAYA OLAYA"/>
    <s v="NATURAL"/>
    <n v="1014197564"/>
    <n v="44083080"/>
    <s v="PRESTACIÓN DE SERVICIOS PROFESIONALES DE MANERA TEMPORAL PARA REALIZAR ACTIVIDADES DE VERIFICACIÓN Y VALIDACIÓN DE LA INFORMACIÓN PRESENTADA EN EL MARCO DE LOS PROCESOS CONTENCIOSOS, A TRAVÉS DEL MANEJO DE ESTADÍSTICAS, CÁLCULOS, BASES DE DATOS Y LIQUIDACIONES CUANDO SEA REQUERIDO POR LA OFICINA ASESORA JURÍDICA PARA LA PRESENTACIÓN DE INFORMES."/>
    <s v="CONTRATACION DIRECTA"/>
    <s v="PRESTACION DE SERVICIOS PROFESIONALES"/>
    <d v="2022-01-11T00:00:00"/>
    <d v="2022-09-30T00:00:00"/>
    <x v="4"/>
    <x v="2"/>
    <m/>
    <m/>
    <m/>
    <m/>
    <m/>
    <n v="44083080"/>
    <x v="0"/>
  </r>
  <r>
    <s v="CO1.PCCNTR.3186130"/>
    <s v="JORGE ELIECER OROZCO DONADO"/>
    <s v="NATURAL"/>
    <n v="8566924"/>
    <n v="70494012"/>
    <s v="PRESTAR TEMPORALMENTE Y CON PLENA AUTONOMIA ADMINISTRATIVA, LOS SERVICIOS PROFESIONALES EN LAS ACTIVIDADES PROPIAS DE INGENIERÍA DE SOFTWARE, GESTIÓN TÉCNICA Y DE PROYECTOS DE TI DEL MINISTERIO DE EDUCACIÓN NACIONAL"/>
    <s v="CONTRATACION DIRECTA"/>
    <s v="PRESTACION DE SERVICIOS PROFESIONALES"/>
    <d v="2022-01-11T00:00:00"/>
    <d v="2022-09-30T00:00:00"/>
    <x v="11"/>
    <x v="2"/>
    <m/>
    <m/>
    <m/>
    <m/>
    <m/>
    <n v="70494012"/>
    <x v="0"/>
  </r>
  <r>
    <s v="CO1.PCCNTR.3178885"/>
    <s v="STEFANIA MELO URBINA"/>
    <s v="NATURAL"/>
    <n v="1030544308"/>
    <n v="70630893"/>
    <s v="PRESTACIÓN DE SERVICIOS PROFESIONALES DE MANERA TEMPORAL PARA REALIZAR ACTIVIDADES JURÍDICAS RELACIONADAS CON LA DEFENSA JUDICIAL DEL MINISTERIO DE EDUCACIÓN NACIONAL."/>
    <s v="CONTRATACION DIRECTA"/>
    <s v="PRESTACION DE SERVICIOS PROFESIONALES"/>
    <d v="2022-01-11T00:00:00"/>
    <d v="2022-09-30T00:00:00"/>
    <x v="4"/>
    <x v="2"/>
    <m/>
    <m/>
    <m/>
    <m/>
    <m/>
    <n v="70630893"/>
    <x v="0"/>
  </r>
  <r>
    <s v="CO1.PCCNTR.3192851"/>
    <s v="DIANA MARCELA GONZALEZ BELTRAN"/>
    <s v="NATURAL"/>
    <n v="1026268175"/>
    <n v="62558793"/>
    <s v="PRESTACIÓN DE SERVICIOS PROFESIONALES DE MANERA TEMPORAL PARA ADELANTAR LA SUSTANCIACIÓN Y LOS TRÁMITES RESPECTIVOS EN LAS ETAPAS PERSUASIVAS Y COACTIVAS DE LOS PROCESOS QUE SE ADELANTAN EN LA JURISDICCIÓN COACTIVA POR PARTE DE LA OFICINA ASESORA JURÍDICA DEL MINISTERIO DE EDUCACIÓN NACIONAL."/>
    <s v="CONTRATACION DIRECTA"/>
    <s v="PRESTACION DE SERVICIOS PROFESIONALES"/>
    <d v="2022-01-11T00:00:00"/>
    <d v="2022-09-30T00:00:00"/>
    <x v="4"/>
    <x v="2"/>
    <m/>
    <m/>
    <m/>
    <m/>
    <m/>
    <n v="62558793"/>
    <x v="0"/>
  </r>
  <r>
    <s v="CO1.PCCNTR.3188447"/>
    <s v="LUSBIN RAUL VARGAS CONTRERAS"/>
    <s v="NATURAL"/>
    <n v="88032544"/>
    <n v="84756923"/>
    <s v="PRESTAR TEMPORALMENTE Y CON PLENA AUTONOMIA ADMINISTRATIVA, LOS SERVICIOS PROFESIONALES PARA EL SEGUIMIENTO, FORTALECIMIENTO Y GESTIÓN DEL CICLO DE VIDA DEL ECOSISTEMA TI."/>
    <s v="CONTRATACION DIRECTA"/>
    <s v="PRESTACION DE SERVICIOS PROFESIONALES"/>
    <d v="2022-01-11T00:00:00"/>
    <d v="2022-09-30T00:00:00"/>
    <x v="11"/>
    <x v="2"/>
    <m/>
    <m/>
    <m/>
    <m/>
    <m/>
    <n v="84756923"/>
    <x v="0"/>
  </r>
  <r>
    <s v="CO1.PCCNTR.3188361"/>
    <s v="RONALD PEREZ SANCHEZ"/>
    <s v="NATURAL"/>
    <n v="1090422206"/>
    <n v="66577678"/>
    <s v="PRESTAR TEMPORALMENTE Y CON PLENA AUTONOMÍA ADMINISTRATIVA, LOS SERVICIOS PROFESIONALES A LA OFICINA DE TECNOLOGÍA Y SISTEMAS DE INFORMACIÓN EN ACTIVIDADES DE DISEÑO Y PROGRAMACIÓN DE SOFTWARE, BRINDANDO SOPORTE A LOS PROYECTOS DE TI"/>
    <s v="CONTRATACION DIRECTA"/>
    <s v="PRESTACION DE SERVICIOS PROFESIONALES"/>
    <d v="2022-01-11T00:00:00"/>
    <d v="2022-09-30T00:00:00"/>
    <x v="11"/>
    <x v="2"/>
    <m/>
    <m/>
    <m/>
    <m/>
    <m/>
    <n v="66577678"/>
    <x v="0"/>
  </r>
  <r>
    <s v="CO1.PCCNTR.3185783"/>
    <s v="ANA LUCIA GUTIERREZ GUINGUE"/>
    <s v="NATURAL"/>
    <n v="39784767"/>
    <n v="148338585"/>
    <s v="PRESTACIÓN DE SERVICIOS PROFESIONALES DE MANERA TEMPORAL, PARA LA ELABORACIÓN, TRÁMITE, EXPEDICIÓN Y DEFENSA DE PROYECTOS NORMATIVOS DE INTERÉS DEL SECTOR EDUCATIVO Y ELABORACIÓN DE CONCEPTOS JURÍDICOS QUE REQUIERA LA OFICINA ASESORA JURÍDICA."/>
    <s v="CONTRATACION DIRECTA"/>
    <s v="PRESTACION DE SERVICIOS PROFESIONALES"/>
    <d v="2022-01-11T00:00:00"/>
    <d v="2022-09-30T00:00:00"/>
    <x v="4"/>
    <x v="2"/>
    <m/>
    <m/>
    <m/>
    <m/>
    <m/>
    <n v="148338585"/>
    <x v="0"/>
  </r>
  <r>
    <s v="CO1.PCCNTR.3190579"/>
    <s v="ANDREA CATALINA PEÑALOZA BARRERO"/>
    <s v="NATURAL"/>
    <n v="1110477770"/>
    <n v="58777434"/>
    <s v="PRESTAR SERVICIOS PROFESIONALES, DE MANERA TEMPORAL, EN ACTIVIDADES RELACIONADAS CON LOS TRÁMITES Y ACCIONES DE CARÁCTER PREVENTIVO Y SANCIONATORIO DE COMPETENCIA DE LA SUBDIRECCIÓN DE INSPECCIÓN Y VIGILANCIA."/>
    <s v="CONTRATACION DIRECTA"/>
    <s v="PRESTACION DE SERVICIOS PROFESIONALES"/>
    <d v="2022-01-11T00:00:00"/>
    <d v="2022-09-30T00:00:00"/>
    <x v="14"/>
    <x v="3"/>
    <m/>
    <m/>
    <m/>
    <m/>
    <m/>
    <n v="58777434"/>
    <x v="0"/>
  </r>
  <r>
    <s v="CO1.PCCNTR.3194545"/>
    <s v="CAROLINA CAMPOS HOYOS"/>
    <s v="NATURAL"/>
    <n v="55130997"/>
    <n v="84756923"/>
    <s v="PRESTAR TEMPORALMENTE Y CON PLENA AUTONOMIA ADMINISTRATIVA, LOS SERVICIOS PROFESIONALES PARA EL SEGUIMIENTO, FORTALECIMIENTO Y GESTIÓN DEL CICLO DE VIDA DEL ECOSISTEMA TI."/>
    <s v="CONTRATACION DIRECTA"/>
    <s v="PRESTACION DE SERVICIOS PROFESIONALES"/>
    <d v="2022-01-11T00:00:00"/>
    <d v="2022-09-30T00:00:00"/>
    <x v="11"/>
    <x v="2"/>
    <m/>
    <m/>
    <m/>
    <m/>
    <m/>
    <n v="84756923"/>
    <x v="0"/>
  </r>
  <r>
    <s v="CO1.PCCNTR.3201751"/>
    <s v="HENRY DIAZ DUSSAN"/>
    <s v="NATURAL"/>
    <n v="12193224"/>
    <n v="94582016"/>
    <s v="PRESTAR TEMPORALMENTE Y CON PLENA AUTONOMIA ADMINISTRATIVA, LOS SERVICIOS PROFESIONALES DESDE EL PUNTO DE VISTA TÉCNICO EN LA GESTIÓN DE PROYECTOS TIC."/>
    <s v="CONTRATACION DIRECTA"/>
    <s v="PRESTACION DE SERVICIOS PROFESIONALES"/>
    <d v="2022-01-11T00:00:00"/>
    <d v="2022-09-30T00:00:00"/>
    <x v="11"/>
    <x v="2"/>
    <m/>
    <m/>
    <m/>
    <m/>
    <m/>
    <n v="94582016"/>
    <x v="0"/>
  </r>
  <r>
    <s v="CO1.PCCNTR.3196345"/>
    <s v="GISSEL CAROLINA PARRA PEREZ_x0009_"/>
    <s v="NATURAL"/>
    <n v="1070012161"/>
    <n v="39184965"/>
    <s v="PRESTACIÓN DE SERVICIOS PROFESIONALES DE MANERA TEMPORAL A LA OFICINA ASESORA JURÍDICA, PARA ATENDER Y TRAMITAR LAS SOLICITUDES Y REQUERIMIENTOS RELACIONADOS CON EL FONDO NACIONAL DE PRESTACIONES SOCIALES DEL MAGISTERIO - FOMAG."/>
    <s v="CONTRATACION DIRECTA"/>
    <s v="PRESTACION DE SERVICIOS PROFESIONALES"/>
    <d v="2022-01-11T00:00:00"/>
    <d v="2022-09-30T00:00:00"/>
    <x v="4"/>
    <x v="2"/>
    <m/>
    <m/>
    <m/>
    <m/>
    <m/>
    <n v="39184965"/>
    <x v="0"/>
  </r>
  <r>
    <s v="CO1.PCCNTR.3196436"/>
    <s v="ANGELA CRISTINA MARTINEZ JOJOA"/>
    <s v="NATURAL"/>
    <n v="1113638201"/>
    <n v="39184965"/>
    <s v="PRESTACIÓN DE SERVICIOS PROFESIONALES DE MANERA TEMPORAL PARA ATENDER LAS DIFERENTES SOLICITUDES QUE LE SEAN ASIGNADAS EN CUMPLIMIENTO DE LAS FUNCIONES A CARGO DE LA OFICINA ASESORA JURÍDICA DEL MINISTERIO DE EDUCACIÓN NACIONAL, EN ESPECIAL EN LO RELACIONADO CON TUTELAS."/>
    <s v="CONTRATACION DIRECTA"/>
    <s v="PRESTACION DE SERVICIOS PROFESIONALES"/>
    <d v="2022-01-11T00:00:00"/>
    <d v="2022-09-30T00:00:00"/>
    <x v="4"/>
    <x v="2"/>
    <m/>
    <m/>
    <m/>
    <m/>
    <m/>
    <n v="39184965"/>
    <x v="0"/>
  </r>
  <r>
    <s v="CO1.PCCNTR.3198995"/>
    <s v="ADRIANA CUBIDES FLECHAS"/>
    <s v="NATURAL"/>
    <n v="1010200323"/>
    <n v="6590327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1T00:00:00"/>
    <d v="2022-09-30T00:00:00"/>
    <x v="12"/>
    <x v="2"/>
    <m/>
    <m/>
    <m/>
    <m/>
    <m/>
    <n v="65903272"/>
    <x v="0"/>
  </r>
  <r>
    <s v="CO1.PCCNTR.3195238"/>
    <s v="CARLOS ALFREDO MARTINEZ HERRERA"/>
    <s v="NATURAL"/>
    <n v="2993186"/>
    <n v="91007064"/>
    <s v="PRESTAR SERVICIOS PROFESIONALES DE MANERA TEMPORAL EN EL FORTALECIMIENTO DE LAS CONDICIONES PARA EL LOGRO DE TRAYECTORIAS EDUCATIVAS COMPLETAS, REALIZANDO EL SEGUIMIENTO FINANCIERO Y ADMINISTRATIVO EN LA IMPLEMENTACIÓN DE ESTRATEGIAS DE ACCESO, BIENESTAR Y PERMANENCIA. "/>
    <s v="CONTRATACION DIRECTA"/>
    <s v="PRESTACION DE SERVICIOS PROFESIONALES"/>
    <d v="2022-01-11T00:00:00"/>
    <d v="2022-09-30T00:00:00"/>
    <x v="17"/>
    <x v="1"/>
    <m/>
    <m/>
    <m/>
    <m/>
    <m/>
    <n v="91007064"/>
    <x v="0"/>
  </r>
  <r>
    <s v="CO1.PCCNTR.3197887"/>
    <s v="OLGA LUCIA RIVERO DIAZ"/>
    <s v="NATURAL"/>
    <n v="28821326"/>
    <n v="57495564"/>
    <s v="PRESTACIÓN DE SERVICIOS PROFESIONALES TEMPORALES A LA DIRECCIÓN DE CALIDAD PARA ORIENTAR EL PROCESO DE CONVALIDACIÓN DE TITULOS Y HOMOLOGACIÓN DE ESTUDIOS EN EL EXTERIOR CORRESPONDIENTES A LOS NIVELES DE EDUCACIÓN PREESCOLAR, BÁSICA Y MEDIA"/>
    <s v="CONTRATACION DIRECTA"/>
    <s v="PRESTACION DE SERVICIOS PROFESIONALES"/>
    <d v="2022-01-11T00:00:00"/>
    <d v="2022-09-30T00:00:00"/>
    <x v="21"/>
    <x v="1"/>
    <m/>
    <m/>
    <m/>
    <m/>
    <m/>
    <n v="57495564"/>
    <x v="0"/>
  </r>
  <r>
    <s v="CO1.PCCNTR.3197692"/>
    <s v="JUAN PABLO TRUJILLO TALERO"/>
    <s v="NATURAL"/>
    <n v="79945515"/>
    <n v="73515177"/>
    <s v="PRESTACIÓN DE SERVICIOS PROFESIONALES TEMPORALES PARA APOYAR LAS ACCIONES TÉCNICAS, ADMINISTRATIVAS Y LÓGISTICAS PARA EL DESARROLLO DE EVENTOS RELACIONADOS CON LOS PROGRAMAS Y ESTRATEGIAS DIRIGIDOS AL MEJORAMIENTO DE LOS APRENDIZAJES"/>
    <s v="CONTRATACION DIRECTA"/>
    <s v="PRESTACION DE SERVICIOS PROFESIONALES"/>
    <d v="2022-01-11T00:00:00"/>
    <d v="2022-09-30T00:00:00"/>
    <x v="18"/>
    <x v="1"/>
    <m/>
    <m/>
    <m/>
    <m/>
    <m/>
    <n v="73515177"/>
    <x v="0"/>
  </r>
  <r>
    <s v="CO1.PCCNTR.3198915"/>
    <s v="CARLOS ANDRES MENDEZ GARCIA"/>
    <s v="NATURAL"/>
    <n v="79811651"/>
    <n v="70695592"/>
    <s v="PRESTAR SERVICIOS PROFESIONALES DE MANERA TEMPORAL PARA BRINDAR ASISTENCIA TÉCNICA EN LA ESTRUCTURACIÓN, VERIFICACIÓN DE REQUISITOS Y REVISIÓN DE PROYECTOS EDUCATIVOS FINANCIADOS A TRAVÉS DE DIFERENTES FUENTES NACIONALES O TERRITORIALES, PRESENTADOS AL MEN"/>
    <s v="CONTRATACION DIRECTA"/>
    <s v="PRESTACION DE SERVICIOS PROFESIONALES"/>
    <d v="2022-01-11T00:00:00"/>
    <d v="2022-09-30T00:00:00"/>
    <x v="12"/>
    <x v="2"/>
    <m/>
    <m/>
    <m/>
    <m/>
    <m/>
    <n v="70695592"/>
    <x v="0"/>
  </r>
  <r>
    <s v="CO1.PCCNTR.3199528"/>
    <s v="LEONARDO SANABRIA CASTRO"/>
    <s v="NATURAL"/>
    <n v="79699491"/>
    <n v="54581760"/>
    <s v="PRESTAR SERVICIOS PROFESIONALES DE MANERA TEMPORAL, PARA ORIENTAR TÉCNICA Y JURIDICAMENTE A LA SUBDIRECCIÓN DE TALENTO HUMANO EN TEMAS RELACIONADOS CON EL SISTEMA GENERAL DE SEGURIDAD Y SALUD EN EL TRABAJO."/>
    <s v="CONTRATACION DIRECTA"/>
    <s v="PRESTACION DE SERVICIOS PROFESIONALES"/>
    <d v="2022-01-11T00:00:00"/>
    <d v="2022-09-30T00:00:00"/>
    <x v="10"/>
    <x v="0"/>
    <m/>
    <m/>
    <m/>
    <m/>
    <m/>
    <n v="54581760"/>
    <x v="0"/>
  </r>
  <r>
    <s v="CO1.PCCNTR.3198196"/>
    <s v="CAMILO ANDRES MELO ROJAS"/>
    <s v="NATURAL"/>
    <n v="1032437559"/>
    <n v="74378572"/>
    <s v="PRESTAR SERVICIOS PROFESIONALES DE MANERA TEMPORAL PARA BRINDAR ASISTENCIA TÉCNICA EN LA ESTRUCTURACIÓN, VERIFICACIÓN DE REQUISITOS Y REVISIÓN DE PROYECTOS EDUCATIVOS FINANCIADOS A TRAVÉS DE DIFERENTES FUENTES NACIONALES O TERRITORIALES, PRESENTADOS AL MEN"/>
    <s v="CONTRATACION DIRECTA"/>
    <s v="PRESTACION DE SERVICIOS PROFESIONALES"/>
    <d v="2022-01-11T00:00:00"/>
    <d v="2022-09-30T00:00:00"/>
    <x v="12"/>
    <x v="2"/>
    <m/>
    <m/>
    <m/>
    <m/>
    <m/>
    <n v="74378572"/>
    <x v="0"/>
  </r>
  <r>
    <s v="CO1.PCCNTR.3199493"/>
    <s v="ANDRES FELIPE CAQUIMBO MORENO"/>
    <s v="NATURAL"/>
    <n v="1018464822"/>
    <n v="29829549"/>
    <s v="PRESTAR SERVICIOS PROFESIONALES DE MANERA TEMPORAL, PARA LA EJECUCIÓN DEL PLAN DE BIENESTAR SOCIAL DEL MEN A CARGO DEL GRUPO DE FORTALECIMIENTO DE LA CALIDAD DE VIDA LABORAL."/>
    <s v="CONTRATACION DIRECTA"/>
    <s v="PRESTACION DE SERVICIOS PROFESIONALES"/>
    <d v="2022-01-11T00:00:00"/>
    <d v="2022-09-30T00:00:00"/>
    <x v="10"/>
    <x v="0"/>
    <m/>
    <m/>
    <m/>
    <m/>
    <m/>
    <n v="29829549"/>
    <x v="0"/>
  </r>
  <r>
    <s v="CO1.PCCNTR.3200913"/>
    <s v="CAROLA MARGARITA LOMBARDI ANGARITA"/>
    <s v="NATURAL"/>
    <n v="26670576"/>
    <n v="153538560"/>
    <s v="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
    <s v="BM-CONSULTOR INDIVIDUAL"/>
    <s v="CONSULTOR INDIVIDUAL "/>
    <d v="2022-01-11T00:00:00"/>
    <d v="2022-09-30T00:00:00"/>
    <x v="20"/>
    <x v="1"/>
    <m/>
    <m/>
    <m/>
    <m/>
    <m/>
    <n v="153538560"/>
    <x v="0"/>
  </r>
  <r>
    <s v="CO1.PCCNTR.3198375"/>
    <s v="MARIBEL BETANCUR CORTES"/>
    <s v="NATURAL"/>
    <n v="43749903"/>
    <n v="137640960"/>
    <s v="PRESTACIÓN DE SERVICIOS PROFESIONALES DE FORMA TEMPORAL PARA DESARROLLAR LA RUTA DE FORMACIÓN EN LOS COMPONENTES PEDAGÓGICO Y DE HABILIDADES SOCIOEMOCIONALES DE LA LÍNEA DE LIDERAZGO EDUCATIVO DEL PROGRAMA TODOS A APRENDER"/>
    <s v="CONTRATACION DIRECTA"/>
    <s v="PRESTACION DE SERVICIOS PROFESIONALES"/>
    <d v="2022-01-11T00:00:00"/>
    <d v="2022-09-30T00:00:00"/>
    <x v="13"/>
    <x v="1"/>
    <m/>
    <m/>
    <m/>
    <m/>
    <m/>
    <n v="137640960"/>
    <x v="0"/>
  </r>
  <r>
    <s v="CO1.PCCNTR.3198919"/>
    <s v="OLGA LUCIA PRIETO GRIMALDO"/>
    <s v="NATURAL"/>
    <n v="52008835"/>
    <n v="63000000"/>
    <s v="PRESTACIÓN DE SERVICIOS PROFESIONALES DE FORMA TEMPORAL PARA DESARROLLAR LA PLANEACIÓN, EJECUCIÓN Y LIQUIDACIÓN DE LAS AGENDAS DE LOS TUTORES, EJECUTADAS EN EL MARCO DE LA IMPLEMENTACIÓN DE LA RUTA DE FORMACIÓN Y ACOMPAÑAMIENTO DEL PROGRAMA "/>
    <s v="CONTRATACION DIRECTA"/>
    <s v="PRESTACION DE SERVICIOS PROFESIONALES"/>
    <d v="2022-01-11T00:00:00"/>
    <d v="2022-09-30T00:00:00"/>
    <x v="13"/>
    <x v="1"/>
    <m/>
    <m/>
    <m/>
    <m/>
    <m/>
    <n v="63000000"/>
    <x v="0"/>
  </r>
  <r>
    <s v="CO1.PCCNTR.3197971"/>
    <s v="PAULA JACQUELINE CUELLAR ROJAS"/>
    <s v="NATURAL"/>
    <n v="51958554"/>
    <n v="140994005"/>
    <s v="PRESTACIÓN DE SERVICIOS PROFESIONALES TEMPORALES PARA APOYAR A LA DIRECCIÓN DE CALIDAD PARA LA EDUCACIÓN PRESCOLAR, BÁSICA Y MEDIA, EN LA ESTRUCTURACIÓN, PLANEACIÓN E IMPLEMENTACIÓN DE ESTRATEGIAS RELACIONADAS CON LA ESCUELA DE LIDERAZGO PARA DOCENTES Y DIRECTIVOS DOCENTES, ASÍ COMO LA PUESTA EN MARCHA DE EVENTOS ESTRATÉGICOS QUE PROMUEVAN Y SOCIALICEN PRÁCTICAS PARA EL MEJORAMIENTO DE LA CALIDAD EDUCATIVA DEL PAÍS RELACIONADAS CON LA &quot;ESCUELA DE LIDERAZGO&quot;"/>
    <s v="CONTRATACION DIRECTA"/>
    <s v="PRESTACION DE SERVICIOS PROFESIONALES"/>
    <d v="2022-01-11T00:00:00"/>
    <d v="2022-09-30T00:00:00"/>
    <x v="21"/>
    <x v="1"/>
    <m/>
    <m/>
    <m/>
    <m/>
    <m/>
    <n v="140994005"/>
    <x v="0"/>
  </r>
  <r>
    <s v="CO1.PCCNTR.3197852"/>
    <s v="NADIA RUBI MARTINEZ"/>
    <s v="NATURAL"/>
    <n v="52150037"/>
    <n v="97772544"/>
    <s v="PRESTACIÓN DE SERVICIOS PROFESIONALES TEMPORALES EN LA DIRECCIÓN DE CALIDAD PARA LA EDUCACIÓN PREESCOLAR, BÁSICA Y MEDIA EN LA REVISIÓN Y SEGUIMIENTO A LAS RESPUESTAS DE LOS ORGANISMOS DE CONTROL, CONGRESO Y AUTORIDADES JUDICIALES"/>
    <s v="CONTRATACION DIRECTA"/>
    <s v="PRESTACION DE SERVICIOS PROFESIONALES"/>
    <d v="2022-01-11T00:00:00"/>
    <d v="2022-09-30T00:00:00"/>
    <x v="18"/>
    <x v="1"/>
    <m/>
    <m/>
    <m/>
    <m/>
    <m/>
    <n v="97772544"/>
    <x v="0"/>
  </r>
  <r>
    <s v="CO1.PCCNTR.3192831"/>
    <s v="NATALIA GUTIERREZ SALAZAR"/>
    <s v="NATURAL"/>
    <n v="1053784167"/>
    <n v="58779000"/>
    <s v="PRESTACIÓN DE SERVICIOS PROFESIONALES DE FORMA TEMPORAL PARA REALIZAR ACTIVIDADES DE TIPO LEGAL EN EL PROCESO DE RECAUDO Y CARTERA DE LOS INGRESOS PROPIOS DE LA ENTIDAD."/>
    <s v="CONTRATACION DIRECTA"/>
    <s v="PRESTACION DE SERVICIOS PROFESIONALES"/>
    <d v="2022-01-11T00:00:00"/>
    <d v="2022-09-30T00:00:00"/>
    <x v="9"/>
    <x v="0"/>
    <m/>
    <m/>
    <m/>
    <m/>
    <m/>
    <n v="58779000"/>
    <x v="0"/>
  </r>
  <r>
    <s v="CO1.PCCNTR.3196748"/>
    <s v="SANDRA MILENA PALOMINO CHAGUALA"/>
    <s v="NATURAL"/>
    <n v="52317682"/>
    <n v="58892692"/>
    <s v="PRESTACIÓN DE SERVICIOS PROFESIONALES DE FORMA TEMPORAL EN RELACION CON ACTIVIDADES FINANCIERAS NECESARIAS PARA ADELANTAR EL MONITOREO Y SEGUIMIENTO AL USO DE LOS RECURSOS DEL SISTEMA GENERAL DE PARTICIPACIONES EN EDUCACIÓN."/>
    <s v="CONTRATACION DIRECTA"/>
    <s v="PRESTACION DE SERVICIOS PROFESIONALES"/>
    <d v="2022-01-11T00:00:00"/>
    <d v="2022-09-30T00:00:00"/>
    <x v="19"/>
    <x v="1"/>
    <m/>
    <m/>
    <m/>
    <m/>
    <m/>
    <n v="58892692"/>
    <x v="0"/>
  </r>
  <r>
    <s v="CO1.PCCNTR.3192084"/>
    <s v="NYDIA CONSTANZA ROMERO PACHECO"/>
    <s v="NATURAL"/>
    <n v="52865627"/>
    <n v="47462400"/>
    <s v="PRESTAR SERVICIOS PROFESIONALES DE CARÁCTER TEMPORAL PARA APOYAR A LA SECRETARÍA TÉCNICA DEL CNA EN LAS ETAPAS DE EVALUACIÓN, ANALISIS DE DATOS Y REPORTES DE LOS PROCESOS DE ACREDITACIÓN DE INSTITUCIONES Y PROGRAMAS ACADÉMICOS DE EDUCACIÓN SUPERIOR."/>
    <s v="CONTRATACION DIRECTA"/>
    <s v="PRESTACION DE SERVICIOS PROFESIONALES"/>
    <d v="2022-01-11T00:00:00"/>
    <d v="2022-09-30T00:00:00"/>
    <x v="15"/>
    <x v="3"/>
    <m/>
    <m/>
    <m/>
    <m/>
    <m/>
    <n v="47462400"/>
    <x v="0"/>
  </r>
  <r>
    <s v="CO1.PCCNTR.3192147"/>
    <s v="ANGELICA LILIANA COMBARIZA ARIZA"/>
    <s v="NATURAL"/>
    <n v="1032425852"/>
    <n v="53892000"/>
    <s v="PRESTACIÓN DE SERVICIOS PROFESIONALES DE FORMA TEMPORAL, EN RELACIÓN CON LA ADMINISTRACIÓN DE LA CONTRIBUCIÓN PARAFISCAL DE LA LEY 1697 DE 2013, REALIZANDO SEGUIMIENTO Y ANÁLISIS DE INFORMACIÓN PARA LA ELABORACIÓN Y CONSOLIDACIÓN DE INFORMES DE GESTIÓN E INDICADORES, DAR SOPORTE A LAS ENTIDADES OBLIGADAS, APOYAR EN LOS REQUERIMIENTOS FUNCIONALES Y REALIZAR LAS PRUEBAS REQUERIDAS AL SISTEMA DE INFORMACIÓN RIEL, ASÍ COMO APOYAR EN LOS TRÁMITES DE GESTIÓN DE CALIDAD QUE REQUIERA EL GRUPO DE..."/>
    <s v="CONTRATACION DIRECTA"/>
    <s v="PRESTACION DE SERVICIOS PROFESIONALES"/>
    <d v="2022-01-11T00:00:00"/>
    <d v="2022-09-30T00:00:00"/>
    <x v="9"/>
    <x v="0"/>
    <m/>
    <m/>
    <m/>
    <m/>
    <m/>
    <n v="53892000"/>
    <x v="0"/>
  </r>
  <r>
    <s v="CO1.PCCNTR.3194882"/>
    <s v="MARTHA LUCIA CARBONELL CALDERON"/>
    <s v="NATURAL"/>
    <n v="51629959"/>
    <n v="61853454"/>
    <s v="PRESTACIÓN DE SERVICIOS PROFESIONALES EN FORMA TEMPORAL PARA EJECUTAR LAS ACTIVIDADES DE SEGUIMIENTO Y CONTROL A LA GESTIÓN DE LA ENTIDAD PARA EL MEJORAMIENTO DEL SISTEMA INTEGRADO DE GESTIÓN DENTRO DEL PROCESO DE EVALUACIÓN"/>
    <s v="CONTRATACION DIRECTA"/>
    <s v="PRESTACION DE SERVICIOS PROFESIONALES"/>
    <d v="2022-01-11T00:00:00"/>
    <d v="2022-09-30T00:00:00"/>
    <x v="22"/>
    <x v="2"/>
    <m/>
    <m/>
    <m/>
    <m/>
    <m/>
    <n v="61853454"/>
    <x v="0"/>
  </r>
  <r>
    <s v="CO1.PCCNTR.3191895"/>
    <s v="JHON JAIRO ROMERO BOLIVAR"/>
    <s v="NATURAL"/>
    <n v="1121841071"/>
    <n v="53892000"/>
    <s v="PRESTACIÓN DE SERVICIOS PROFESIONALES DE FORMA TEMPORAL PARA DESARROLLAR ACTIVIDADES DE VERIFICACIÓN DEL RECAUDO A LAS ENTIDADES OBLIGADAS A LA CONTRIBUCIÓN PARAFISCAL DE LA LEY 1697 DE 2013, DAR SOPORTE A LAS ENTIDADES OBLIGADAS, APOYAR EN LOS REQUERIMIENTOS FUNCIONALES Y REALIZAR LAS PRUEBAS REQUERIDAS AL SISTEMA DE INFORMACIÓN RIEL."/>
    <s v="CONTRATACION DIRECTA"/>
    <s v="PRESTACION DE SERVICIOS PROFESIONALES"/>
    <d v="2022-01-11T00:00:00"/>
    <d v="2022-09-30T00:00:00"/>
    <x v="9"/>
    <x v="0"/>
    <m/>
    <m/>
    <m/>
    <m/>
    <m/>
    <n v="53892000"/>
    <x v="0"/>
  </r>
  <r>
    <s v="CO1.PCCNTR.3191890"/>
    <s v="OLGA LUCIA ROJAS HERNANDEZ CEDE A MARIA FERNANDA ORJUELA PAVA"/>
    <s v="NATURAL"/>
    <n v="1026272040"/>
    <n v="40365000"/>
    <s v="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
    <s v="CONTRATACION DIRECTA"/>
    <s v="PRESTACION DE SERVICIOS PROFESIONALES"/>
    <d v="2022-01-11T00:00:00"/>
    <d v="2022-09-30T00:00:00"/>
    <x v="9"/>
    <x v="0"/>
    <m/>
    <m/>
    <m/>
    <m/>
    <m/>
    <n v="40365000"/>
    <x v="0"/>
  </r>
  <r>
    <s v="CO1.PCCNTR.3192712"/>
    <s v="JOHAN ARLEY ZAMORA LASSO"/>
    <s v="NATURAL"/>
    <n v="1072921408"/>
    <n v="40365000"/>
    <s v="PRESTACIÓN DE SERVICIOS PROFESIONALES DE FORMA TEMPORAL PARA DESARROLLAR ACTIVIDADES DE IDENTIFICACIÓN, CONCILIACIÓN, REGISTRO Y OFICIALIZACIÓN EN LOS SISTEMAS DE INFORMACIÓN RESPECTO DE LOS INGRESOS DE LA CONTRIBUCIÓN PARAFISCAL DE LA LEY 1697 DE 2013."/>
    <s v="CONTRATACION DIRECTA"/>
    <s v="PRESTACION DE SERVICIOS PROFESIONALES"/>
    <d v="2022-01-11T00:00:00"/>
    <d v="2022-09-30T00:00:00"/>
    <x v="9"/>
    <x v="0"/>
    <m/>
    <m/>
    <m/>
    <m/>
    <m/>
    <n v="40365000"/>
    <x v="0"/>
  </r>
  <r>
    <s v="CO1.PCCNTR.3198288"/>
    <s v="YONAR EDUARDO FIGUEROA SALAS CEDE A OSCAR ALFONSO VIASUS PINEDA"/>
    <s v="NATURAL"/>
    <n v="7164288"/>
    <n v="116575245"/>
    <s v="PRESTACIÓN DE SERVICIOS PROFESIONALES TEMPORALES EN LA DIRECCIÓN DE CALIDAD PARA LA EDUCACIÓN PREESCOLAR, BÁSICA Y MEDIA EN EL ANÁLISIS JURÍDICO DE LA ESTRUCTURACIÓN DE PROGRAMAS Y PROYECTOS EDUCATIVOS, EN EL MONITOREO DEL CUMPLIMIENTO DE LOS ACUERDOS CON ORGANIZACIONES SINDICALES Y LA ESTRUCTURACIÓN DE PROYECTOS NORMATIVOS"/>
    <s v="CONTRATACION DIRECTA"/>
    <s v="PRESTACION DE SERVICIOS PROFESIONALES"/>
    <d v="2022-01-11T00:00:00"/>
    <d v="2022-09-30T00:00:00"/>
    <x v="18"/>
    <x v="1"/>
    <m/>
    <m/>
    <m/>
    <m/>
    <n v="12408570"/>
    <n v="104166675"/>
    <x v="0"/>
  </r>
  <r>
    <s v="CO1.PCCNTR.3198026"/>
    <s v="MERCEDES MAGDALENA JIMENEZ BARROS"/>
    <s v="NATURAL"/>
    <n v="36542197"/>
    <n v="87995286"/>
    <s v="PRESTACIÓN DE SERVICIOS PROFESIONALES TEMPORALES PARA APOYAR PEDAGÓGICAMENTE A LA DIRECCIÓN DE CALIDAD PARA LA EDUCACIÓN PREESCOLAR, BÁSICA Y MEDIA EN LA FORMULACIÓN E IMPLEMENTACIÓN DE PROYECTOS ESTRATÉGICOS DE LA DEPENDENCIA"/>
    <s v="CONTRATACION DIRECTA"/>
    <s v="PRESTACION DE SERVICIOS PROFESIONALES"/>
    <d v="2022-01-11T00:00:00"/>
    <d v="2022-09-30T00:00:00"/>
    <x v="18"/>
    <x v="1"/>
    <m/>
    <m/>
    <m/>
    <m/>
    <m/>
    <n v="87995286"/>
    <x v="0"/>
  </r>
  <r>
    <s v="CO1.PCCNTR.3199664"/>
    <s v="CAROLINA EUGENIA MUÑOZ RENDON"/>
    <s v="NATURAL"/>
    <n v="25292586"/>
    <n v="58892692"/>
    <s v="PRESTACIÓN DE SERVICIOS PROFESIONALES DE FORMA TEMPORAL PARA LA OPTIMIZACIÓN DE LA INFORMACIÓN QUE DEBEN REPORTAR LOS ESTABLECIMIENTOS EDUCATIVOS REGISTRADOS EN EL SISTEMA DE INFORMACIÓN DUE Y ORIENTARLOS EN EL MANEJO DE DICHO SISTEMA."/>
    <s v="CONTRATACION DIRECTA"/>
    <s v="PRESTACION DE SERVICIOS PROFESIONALES"/>
    <d v="2022-01-11T00:00:00"/>
    <d v="2022-09-30T00:00:00"/>
    <x v="19"/>
    <x v="1"/>
    <m/>
    <m/>
    <m/>
    <m/>
    <m/>
    <n v="58892692"/>
    <x v="0"/>
  </r>
  <r>
    <s v="CO1.PCCNTR.3199488"/>
    <s v="JUAN DAVID BELTRAN HERRERA"/>
    <s v="NATURAL"/>
    <n v="1016013668"/>
    <n v="58892692"/>
    <s v="PRESTACIÓN DE SERVICIOS PROFESIONALES JURIDICOS DE FORMA TEMPORAL PARA LA PROYECCION Y REVISIÓN DE LOS DOCUMENTOS QUE EXPIDE LA SUBDIRECCIÓN DE MONITOREO Y CONTROL RELACIONADOS CON LAS ESTRATEGIAS DE SEGUIMIENTO AL USO DE RECURSOS DEL SISTEMA GENERAL DE PARTICIPACIONES DENTRO DEL PROCESO DE SANEAMIENTO DE DEUDAS LABORALES DEL SECTOR EDUCATIVO."/>
    <s v="CONTRATACION DIRECTA"/>
    <s v="PRESTACION DE SERVICIOS PROFESIONALES"/>
    <d v="2022-01-11T00:00:00"/>
    <d v="2022-09-30T00:00:00"/>
    <x v="19"/>
    <x v="1"/>
    <m/>
    <m/>
    <m/>
    <m/>
    <m/>
    <n v="58892692"/>
    <x v="0"/>
  </r>
  <r>
    <s v="CO1.PCCNTR.3192922"/>
    <s v="LAURA AZUERO BRIÑEZ"/>
    <s v="NATURAL"/>
    <n v="1118548201"/>
    <n v="75939840"/>
    <s v="PRESTACIÓN DE SERVICIOS PROFESIONALES DE MANERA TEMPORAL PARA HACER SEGUIMIENTO A LAS ACTUACIONES PREJUDICIALES Y JUDICIALES ALLEGADAS A LA OFICINA ASESORA JURÍDICA, PARA LA ELABORACIÓN DE INFORMES Y REPORTES"/>
    <s v="CONTRATACION DIRECTA"/>
    <s v="PRESTACION DE SERVICIOS PROFESIONALES"/>
    <d v="2022-01-11T00:00:00"/>
    <d v="2022-09-30T00:00:00"/>
    <x v="4"/>
    <x v="2"/>
    <m/>
    <m/>
    <m/>
    <m/>
    <m/>
    <n v="75939840"/>
    <x v="0"/>
  </r>
  <r>
    <s v="CO1.PCCNTR.3195762"/>
    <s v="JUAN DARIO GONZALEZ GONZALEZ"/>
    <s v="NATURAL"/>
    <n v="1052382054"/>
    <n v="58892692"/>
    <s v="PRESTACIÓN DE SERVICIOS PROFESIONALES JURIDICOS DE FORMA TEMPORAL PARA EL SANEAMIENTO DE DEUDAS LABORALES DEL SECTOR EDUCATIVO Y LAS ACTIVIDADES ENCAMINADAS AL SEGUIMIENTO DEL USO DE LOS RECURSOS DEL SISTEMA GENERAL DE PARTICIPACIONES EN EDUCACIÓN."/>
    <s v="CONTRATACION DIRECTA"/>
    <s v="PRESTACION DE SERVICIOS PROFESIONALES"/>
    <d v="2022-01-11T00:00:00"/>
    <d v="2022-09-30T00:00:00"/>
    <x v="19"/>
    <x v="1"/>
    <m/>
    <m/>
    <m/>
    <m/>
    <m/>
    <n v="58892692"/>
    <x v="0"/>
  </r>
  <r>
    <s v="CO1.PCCNTR.3196845"/>
    <s v="CARLOS EDUARDO MEDELLIN BECERRA"/>
    <s v="NATURAL"/>
    <n v="19460352"/>
    <n v="197784780"/>
    <s v="PRESTACIÓN DE SERVICIOS PROFESIONALES ESPECIALIZADOS DE MANERA TEMPORAL PARA ORIENTAR LOS ASUNTOS QUE LE SEAN ASIGNADOS Y ADELANTAR LA REPRESENTACIÓN JUDICIAL Y EXTRAJUDICIAL DE LA ENTIDAD, EN LOS PROCESOS DE ALTA COMPLEJIDAD O IMPACTO EN LOS QUE SEA PARTE EL MINISTERIO DE EDUCACIÓN NACIONAL CONFORME A LOS PARÁMETROS Y CRITERIOS ESTABLECIDOS POR OFICINA ASESORA JURÍDICA."/>
    <s v="CONTRATACION DIRECTA"/>
    <s v="PRESTACION DE SERVICIOS PROFESIONALES"/>
    <d v="2022-01-11T00:00:00"/>
    <d v="2022-12-31T00:00:00"/>
    <x v="4"/>
    <x v="2"/>
    <m/>
    <m/>
    <m/>
    <m/>
    <m/>
    <n v="197784780"/>
    <x v="0"/>
  </r>
  <r>
    <s v="CO1.PCCNTR.3210909"/>
    <s v="HECTOR DIAZ MORENO"/>
    <s v="NATURAL"/>
    <n v="4188336"/>
    <n v="197784780"/>
    <s v="PRESTACIÓN DE SERVICIOS PROFESIONALES ESPECIALIZADOS DE MANERA TEMPORAL PARA ORIENTAR LOS ASUNTOS QUE LE SEAN ASIGNADOS Y ADELANTAR LA REPRESENTACIÓN JUDICIAL Y EXTRAJUDICIAL DE LA ENTIDAD, EN LOS PROCESOS DE ALTA COMPLEJIDAD O IMPACTO EN LOS QUE SEA PARTE EL MINISTERIO DE EDUCACIÓN NACIONAL CONFORME A LOS PARÁMETROS Y CRITERIOS ESTABLECIDOS POR LA OFICINA ASESORA JURÍDICA."/>
    <s v="CONTRATACION DIRECTA"/>
    <s v="PRESTACION DE SERVICIOS PROFESIONALES"/>
    <d v="2022-01-12T00:00:00"/>
    <d v="2022-12-31T00:00:00"/>
    <x v="4"/>
    <x v="2"/>
    <m/>
    <m/>
    <m/>
    <m/>
    <m/>
    <n v="197784780"/>
    <x v="0"/>
  </r>
  <r>
    <s v="CO1.PCCNTR.3208562"/>
    <s v="NIELCEN CATALINA BENITEZ CANTILLO"/>
    <s v="NATURAL"/>
    <n v="44154443"/>
    <n v="14759670"/>
    <s v="PRESTACIÓN DE SERVICIOS PROFESIONALES DE FORMA TEMPORAL EN RELACIÓN CON LAS ACTIVIDADES DE ACOMPAÑAMIENTO Y ASISTENCIA TÉCNICA EN TEMAS NUTRICIONALES DE LOS PROCESOS DE POST MEDIDA DE LA PRESTACIÓN DEL SERVICIO DE ALIMENTACIÓN ESCOLAR EN LAS SECRETARÍAS DE EDUCACIÓN DE LA GUAJIRA, RIOHACHA, MAICAO Y URIBIA. "/>
    <s v="CONTRATACION DIRECTA"/>
    <s v="PRESTACION DE SERVICIOS PROFESIONALES"/>
    <d v="2022-01-12T00:00:00"/>
    <d v="2022-04-15T00:00:00"/>
    <x v="19"/>
    <x v="1"/>
    <m/>
    <m/>
    <m/>
    <d v="2022-04-15T00:00:00"/>
    <m/>
    <n v="14759670"/>
    <x v="1"/>
  </r>
  <r>
    <s v="CO1.PCCNTR.3208922"/>
    <s v="WILLIAM ANDRES URIBE RAMIREZ"/>
    <s v="NATURAL"/>
    <n v="10025640"/>
    <n v="27706056"/>
    <s v="PRESTACIÓN DE SERVICIOS PROFESIONALES JURIDICOS DE FORMA TEMPORAL EN RELACIÓN CON ACTIVIDADES DE DEFENSA JUDICIAL Y DE CONTRATACIÓN COMO CONSECUENCIA DE LA MEDIDA CORRECTIVA DE ASUNCIÓN TEMPORAL DE LA COMPETENCIA Y LA POST MEDIDA EN LAS SECRETARÍAS DE EDUCACIÓN DE LA GUAJIRA, RIOHACHA, MAICAO Y URIBIA."/>
    <s v="CONTRATACION DIRECTA"/>
    <s v="PRESTACION DE SERVICIOS PROFESIONALES"/>
    <d v="2022-01-12T00:00:00"/>
    <d v="2022-04-15T00:00:00"/>
    <x v="19"/>
    <x v="1"/>
    <m/>
    <m/>
    <m/>
    <d v="2022-04-15T00:00:00"/>
    <m/>
    <n v="27706056"/>
    <x v="1"/>
  </r>
  <r>
    <s v="CO1.PCCNTR.3210173"/>
    <s v="YANETH ALDANA"/>
    <s v="NATURAL"/>
    <n v="40770391"/>
    <n v="36941408"/>
    <s v="PRESTACIÓN DE SERVICIOS PROFESIONALES DE FORMA TEMPORAL EN RELACIÓN CON LAS ACTIVIDADES DE ACOMPAÑAMIENTO Y ASISTENCIA TÉCNICA EN TEMAS FINANCIEROS, CONTABLES Y PRESUPUESTALES DE LOS PROCESOS DE POST MEDIDA DE LA PRESTACIÓN DEL SERVICIO EDUCATIVO Y DEL PROGRAMA DE ALIMENTACIÓN ESCOLAR EN LAS SECRETARÍAS DE EDUCACIÓN DE LA GUAJIRA, RIOHACHA, MAICAO Y URIBIA. "/>
    <s v="CONTRATACION DIRECTA"/>
    <s v="PRESTACION DE SERVICIOS PROFESIONALES"/>
    <d v="2022-01-12T00:00:00"/>
    <d v="2022-05-15T00:00:00"/>
    <x v="19"/>
    <x v="1"/>
    <m/>
    <m/>
    <m/>
    <d v="2022-05-15T00:00:00"/>
    <m/>
    <n v="36941408"/>
    <x v="1"/>
  </r>
  <r>
    <s v="CO1.PCCNTR.3204615"/>
    <s v="EDUARDO JOSE FRAGOZO DAZA"/>
    <s v="NATURAL"/>
    <n v="84037467"/>
    <n v="55412112"/>
    <s v="PRESTACIÓN DE SERVICIOS PROFESIONALES DE FORMA TEMPORAL EN RELACIÓN CON LAS ACTIVIDADES DE ACOMPAÑAMIENTO Y ASISTENCIA TÉCNICA DE LOS PROCESOS DE POST MEDIDA DE LA PRESTACIÓN DEL SERVICIO EDUCATIVO Y DEL PROGRAMA DE ALIMENTACION ESCOLAR EN LAS SECRETARÍAS DE EDUCACIÓN DE LA GUAJIRA, RIOHACHA, MAICAO Y URIBIA. "/>
    <s v="CONTRATACION DIRECTA"/>
    <s v="PRESTACION DE SERVICIOS PROFESIONALES"/>
    <d v="2022-01-12T00:00:00"/>
    <d v="2022-07-15T00:00:00"/>
    <x v="19"/>
    <x v="1"/>
    <m/>
    <m/>
    <m/>
    <m/>
    <m/>
    <n v="55412112"/>
    <x v="0"/>
  </r>
  <r>
    <s v="CO1.PCCNTR.3208977"/>
    <s v="YUSEF TATIANA GUTIERREZ BARROS"/>
    <s v="NATURAL"/>
    <n v="1098619637"/>
    <n v="29519340"/>
    <s v="PRESTACIÓN DE SERVICIOS PROFESIONALES DE FORMA TEMPORAL EN RELACIÓN CON ACTIVIDADES DE CONTRATACIÓN GENERADAS EN LA MEDIDA CORRECTIVA DE ASUNCIÓN TEMPORAL DE LA COMPETENCIA Y LA POST MEDIDA EN LAS SECRETARÍAS DE EDUCACIÓN DE LA GUAJIRA, RIOHACHA, MAICAO Y URIBIA."/>
    <s v="CONTRATACION DIRECTA"/>
    <s v="PRESTACION DE SERVICIOS PROFESIONALES"/>
    <d v="2022-01-12T00:00:00"/>
    <d v="2022-07-15T00:00:00"/>
    <x v="19"/>
    <x v="1"/>
    <m/>
    <m/>
    <m/>
    <m/>
    <m/>
    <n v="29519340"/>
    <x v="0"/>
  </r>
  <r>
    <s v="CO1.PCCNTR.3209120"/>
    <s v="ALBA LUCIA DIAZ HINCAPIE"/>
    <s v="NATURAL"/>
    <n v="24412985"/>
    <n v="45666419"/>
    <s v="PRESTACIÓN DE SERVICIOS PROFESIONALES DE FORMA TEMPORAL EN RELACIÓN CON LAS ACTIVIDADES DE ACOMPAÑAMIENTO Y ASISTENCIA TÉCNICA EN TEMAS FINANCIEROS, CONTABLES Y PRESUPUESTALES DE LOS PROCESOS DE POST MEDIDA DE LA PRESTACIÓN DEL SERVICIO DE ALIMENTACIÓN ESCOLAR EN LAS SECRETARÍAS DE EDUCACIÓN DE LA GUAJIRA, RIOHACHA, MAICAO Y URIBIA. "/>
    <s v="CONTRATACION DIRECTA"/>
    <s v="PRESTACION DE SERVICIOS PROFESIONALES"/>
    <d v="2022-01-12T00:00:00"/>
    <d v="2022-07-15T00:00:00"/>
    <x v="19"/>
    <x v="1"/>
    <m/>
    <m/>
    <m/>
    <m/>
    <m/>
    <n v="45666419"/>
    <x v="0"/>
  </r>
  <r>
    <s v="CO1.PCCNTR.3207468"/>
    <s v="JUAN AURELIO GUERRA FREYLE"/>
    <s v="NATURAL"/>
    <n v="84088068"/>
    <n v="72432072"/>
    <s v="PRESTACIÓN DE SERVICIOS PROFESIONALES DE FORMA TEMPORAL EN RELACIÓN CON LAS ACTIVIDADES DE SEGUIMIENTO, ACOMPAÑAMIENTO INTEGRAL Y ASISTENCIA TÉCNICA PARA EL FORTALECIMIENTO Y ESTABILIZACIÓN DE LOS PROCESOS DE POST MEDIDA DE LA PRESTACIÓN DEL SERVICIO EDUCATIVO Y DEL PROGRAMA DE ALIMENTACIÓN ESCOLAR EN LAS SECRETARÍAS DE EDUCACIÓN DE LA GUAJIRA, RIOHACHA, MAICAO Y URIBIA. "/>
    <s v="CONTRATACION DIRECTA"/>
    <s v="PRESTACION DE SERVICIOS PROFESIONALES"/>
    <d v="2022-01-12T00:00:00"/>
    <d v="2022-07-15T00:00:00"/>
    <x v="19"/>
    <x v="1"/>
    <m/>
    <m/>
    <m/>
    <m/>
    <m/>
    <n v="72432072"/>
    <x v="0"/>
  </r>
  <r>
    <s v="CO1.PCCNTR.3200958"/>
    <s v="LILIANA DE JESUS MAGDANIEL CAMARGO"/>
    <s v="NATURAL"/>
    <n v="1118846596"/>
    <n v="29519340"/>
    <s v="PRESTACIÓN DE SERVICIOS PROFESIONALES DE FORMA TEMPORAL EN RELACIÓN CON ACTIVIDADES DE DEFENSA JUDICIAL COMO CONSECUENCIA DE LA MEDIDA CORRECTIVA DE ASUNCIÓN TEMPORAL DE LA COMPETENCIA Y LA POST MEDIDA EN LAS SECRETARÍAS DE EDUCACIÓN DE LA GUAJIRA, RIOHACHA, MAICAO Y URIBIA."/>
    <s v="CONTRATACION DIRECTA"/>
    <s v="PRESTACION DE SERVICIOS PROFESIONALES"/>
    <d v="2022-01-12T00:00:00"/>
    <d v="2022-07-15T00:00:00"/>
    <x v="19"/>
    <x v="1"/>
    <m/>
    <m/>
    <m/>
    <m/>
    <m/>
    <n v="29519340"/>
    <x v="0"/>
  </r>
  <r>
    <s v="CO1.PCCNTR.3201450"/>
    <s v="CAROLINA ARDILA VERANO"/>
    <s v="NATURAL"/>
    <n v="53130960"/>
    <n v="81000000"/>
    <s v="CONSULTORÍA PARA REALIZAR LAS ACTIVIDADES RELACIONADAS CON EL MANEJO FINANCIERO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
    <s v="BM-CONSULTOR INDIVIDUAL"/>
    <s v="CONSULTOR INDIVIDUAL "/>
    <d v="2022-01-12T00:00:00"/>
    <d v="2022-09-30T00:00:00"/>
    <x v="20"/>
    <x v="1"/>
    <m/>
    <m/>
    <m/>
    <m/>
    <m/>
    <n v="81000000"/>
    <x v="0"/>
  </r>
  <r>
    <s v="CO1.PCCNTR.3203417"/>
    <s v="MONICA MEJIA JIMENEZ"/>
    <s v="NATURAL"/>
    <n v="38879712"/>
    <n v="103500000"/>
    <s v="PRESTACIÓN DE SERVICIOS PROFESIONALES DE FORMA TEMPORAL PARA ARTICULAR LA GESTIÓN TERRITORIAL DEL PROGRAMA TODOS A APRENDER CON LOS ACTORES DE LAS ZONAS DE IMPLEMENTACIÓN DEFINIDAS Y APOYAR EL SEGUIMIENTO A LAS ACTIVIDADES DE SOPORTE DE LA EJECUCIÓN DEL PROGRAMA EN TERRITORIO. "/>
    <s v="CONTRATACION DIRECTA"/>
    <s v="PRESTACION DE SERVICIOS PROFESIONALES"/>
    <d v="2022-01-12T00:00:00"/>
    <d v="2022-09-30T00:00:00"/>
    <x v="13"/>
    <x v="1"/>
    <m/>
    <m/>
    <m/>
    <m/>
    <m/>
    <n v="103500000"/>
    <x v="0"/>
  </r>
  <r>
    <s v="CO1.PCCNTR.3194774"/>
    <s v="JOHANNA CATHERINE GAMEZ VILLAMIZAR"/>
    <s v="NATURAL"/>
    <n v="53120858"/>
    <n v="74515572"/>
    <s v="PRESTACIÓN DE SERVICIOS PROFESIONALES DE FORMA TEMPORAL PARA REALIZAR Y CONTRIBUIR A LA PLANEACIÓN, SEGUIMIENTO Y CONTROL A LA GESTIÓN DE LAS ACTIVIDADES A DESARROLLAR EN EL PROCESO DE EVALUACIÓN PARA EL MEJORAMIENTO DEL SISTEMA INTEGRADO DE GESTIÓN"/>
    <s v="CONTRATACION DIRECTA"/>
    <s v="PRESTACION DE SERVICIOS PROFESIONALES"/>
    <d v="2022-01-12T00:00:00"/>
    <d v="2022-09-30T00:00:00"/>
    <x v="22"/>
    <x v="2"/>
    <m/>
    <m/>
    <m/>
    <m/>
    <m/>
    <n v="74515572"/>
    <x v="0"/>
  </r>
  <r>
    <s v="CO1.PCCNTR.3215565"/>
    <s v="ZAMIRA GIZET GOMEZ BELLO"/>
    <s v="NATURAL"/>
    <n v="1014233777"/>
    <n v="73728000"/>
    <s v="PRESTACIÓN DE SERVICIOS PROFESIONALES DE FORMA TEMPORAL PARA ATENDER JURIDICAMENTE LOS PROCESOS DE CONCERTACION CON COMUNIDADES ETNICAS Y ASUNTOS RELACIONADOS CON LA PRESTACIÓN DEL SERVICIO PÚBLICO EDUCATIVO A CARGO DE LA DIRECCIÓN DE FORTALECIMIENTO A LA GESTIÓN TERRITORIAL "/>
    <s v="CONTRATACION DIRECTA"/>
    <s v="PRESTACION DE SERVICIOS PROFESIONALES"/>
    <d v="2022-01-12T00:00:00"/>
    <d v="2022-09-30T00:00:00"/>
    <x v="23"/>
    <x v="1"/>
    <n v="6000000"/>
    <m/>
    <m/>
    <m/>
    <m/>
    <n v="79728000"/>
    <x v="0"/>
  </r>
  <r>
    <s v="CO1.PCCNTR.3215869"/>
    <s v="KATHERINE REYES ROBERTS"/>
    <s v="NATURAL"/>
    <n v="1018422296"/>
    <n v="66170880"/>
    <s v="PRESTACIÓN DE SERVICIOS PROFESIONALES DE FORMA TEMPORAL PARA ATENDER LA GESTION ADMINISTRATIVA Y FINANCIERA DE LA DIRECCIÓN DE FORTALECIMIENTO A LA GESTIÓN TERRITORIAL "/>
    <s v="CONTRATACION DIRECTA"/>
    <s v="PRESTACION DE SERVICIOS PROFESIONALES"/>
    <d v="2022-01-12T00:00:00"/>
    <d v="2022-09-30T00:00:00"/>
    <x v="23"/>
    <x v="1"/>
    <m/>
    <m/>
    <m/>
    <m/>
    <m/>
    <n v="66170880"/>
    <x v="0"/>
  </r>
  <r>
    <s v="CO1.PCCNTR.3214428"/>
    <s v="YOLANDA RUEDA MUÑOZ"/>
    <s v="NATURAL"/>
    <n v="52121075"/>
    <n v="134061543"/>
    <s v="PRESTACIÓN DE SERVICIOS PROFESIONALES DE FORMA TEMPORAL, PARA DESARROLLAR ACTIVIDADES RELACIONADAS CON EL PROYECTO DE FOMENTO A LA EDUCACIÓN SUPERIOR EN RELACIÓN CON REQUERIMIENTOS TÉCNICOS ESPECIALIZADOS DE INFORMACIÓN FINANCIERA Y PRESUPUESTAL DE EDUCACIÓN SUPERIOR, CONVENIOS DE CONCURRENCIA DE PASIVO PENSIONAL DE LAS UNIVERSIDADES PÚBLICAS Y SEGUIMIENTO DE LOS RECURSOS ASIGNADOS A LAS INSTITUCIONES DE EDUCACIÓN SUPERIOR PÚBLICAS PARA SANEAMIENTO DE PASIVOS."/>
    <s v="CONTRATACION DIRECTA"/>
    <s v="PRESTACION DE SERVICIOS PROFESIONALES"/>
    <d v="2022-01-12T00:00:00"/>
    <d v="2022-09-30T00:00:00"/>
    <x v="24"/>
    <x v="3"/>
    <m/>
    <m/>
    <m/>
    <m/>
    <m/>
    <n v="134061543"/>
    <x v="0"/>
  </r>
  <r>
    <s v="CO1.PCCNTR.3213047"/>
    <s v="GUSTAVO ANDRES SAAVEDRA BAQUERO"/>
    <s v="NATURAL"/>
    <n v="93132745"/>
    <n v="76751064"/>
    <s v="PRESTACIÓN DE SERVICIOS PROFESIONALES DE FORMA TEMPORAL, PARA DESARROLLAR ACTIVIDADES RELACIONADAS CON EL PROYECTO DE FOMENTO A LA EDUCACIÓN SUPERIOR EN RELACIÓN CON EL SOPORTE FUNCIONAL Y TÉCNICO DEL SNIES Y SU INTEGRACION CON LA FUNCIONALIDAD DEL SPADIES EN EL MISMO."/>
    <s v="CONTRATACION DIRECTA"/>
    <s v="PRESTACION DE SERVICIOS PROFESIONALES"/>
    <d v="2022-01-12T00:00:00"/>
    <d v="2022-09-30T00:00:00"/>
    <x v="24"/>
    <x v="3"/>
    <m/>
    <m/>
    <m/>
    <m/>
    <m/>
    <n v="76751064"/>
    <x v="0"/>
  </r>
  <r>
    <s v="CO1.PCCNTR.3204618"/>
    <s v="MONICA ALEXANDRA GONZALEZ MORENO"/>
    <s v="NATURAL"/>
    <n v="1070942791"/>
    <n v="61853454"/>
    <s v="PRESTACIÓN DE SERVICIOS PROFESIONALES EN FORMA TEMPORAL PARA EJECUTAR LAS ACTIVIDADES DE SEGUIMIENTO Y CONTROL A LA GESTIÓN DE LA ENTIDAD PARA EL MEJORAMIENTO DEL SISTEMA INTEGRADO DE GESTIÓN, RELACIONADO CON SISTEMAS DE INFORMACIÓN"/>
    <s v="CONTRATACION DIRECTA"/>
    <s v="PRESTACION DE SERVICIOS PROFESIONALES"/>
    <d v="2022-01-12T00:00:00"/>
    <d v="2022-09-30T00:00:00"/>
    <x v="22"/>
    <x v="2"/>
    <m/>
    <m/>
    <m/>
    <m/>
    <m/>
    <n v="61853454"/>
    <x v="0"/>
  </r>
  <r>
    <s v="CO1.PCCNTR.3205573"/>
    <s v="GINNA KATHERINE CASTILLO SILVA"/>
    <s v="NATURAL"/>
    <n v="1010194202"/>
    <n v="24208731"/>
    <s v="PRESTACIÓN DE SERVICIOS DE APOYO A LA GESTIÓN EN FORMA TEMPORAL PARA LA REALIZACIÓN DE ACTIVIDADES PROPIAS DE LA OPERACIÓN ADMINISTRATIVA INTEGRAL DE LA OFICINA DE CONTROL INTERNO"/>
    <s v="CONTRATACION DIRECTA"/>
    <s v="PRESTACION DE SERVICIOS DE APOYO A LA GESTION"/>
    <d v="2022-01-12T00:00:00"/>
    <d v="2022-09-30T00:00:00"/>
    <x v="22"/>
    <x v="2"/>
    <m/>
    <m/>
    <m/>
    <m/>
    <m/>
    <n v="24208731"/>
    <x v="0"/>
  </r>
  <r>
    <s v="CO1.PCCNTR.3205951"/>
    <s v="OSCAR ALEXANDER SALGAR LOZANO"/>
    <s v="NATURAL"/>
    <n v="80039861"/>
    <n v="74955432"/>
    <s v="PRESTAR SERVICIOS PROFESIONALES DE MANERA TEMPORAL PARA BRINDAR ASISTENCIA TÉCNICA EN LA ESTRUCTURACIÓN, VERIFICACIÓN DE REQUISITOS Y REVISIÓN DE PROYECTOS EDUCATIVOS FINANCIADOS A TRAVÉS DE DIFERENTES FUENTES NACIONALES O TERRITORIALES, PRESENTADOS AL MEN"/>
    <s v="CONTRATACION DIRECTA"/>
    <s v="PRESTACION DE SERVICIOS PROFESIONALES"/>
    <d v="2022-01-12T00:00:00"/>
    <d v="2022-09-30T00:00:00"/>
    <x v="12"/>
    <x v="2"/>
    <m/>
    <m/>
    <m/>
    <m/>
    <m/>
    <n v="74955432"/>
    <x v="0"/>
  </r>
  <r>
    <s v="CO1.PCCNTR.3208098"/>
    <s v="RAMIRO ANDRES MORA HERRERA"/>
    <s v="NATURAL"/>
    <n v="91532607"/>
    <n v="89900380"/>
    <s v="PRESTAR SERVICIOS PROFESIONALES DE MANERA TEMPORAL BRINDANDO LINEAMIENTOS TÉCNICOS PARA LOS PROCESOS DE VIABILIDAD DE LOS PROYECTOS QUE SEAN PRESENTADOS AL MEN A TRAVÉS DEL SISTEMA DE GESTIÓN DE REGALÍAS Y OTRAS FUENTES DE FINANCIACIÓN"/>
    <s v="CONTRATACION DIRECTA"/>
    <s v="PRESTACION DE SERVICIOS PROFESIONALES"/>
    <d v="2022-01-12T00:00:00"/>
    <d v="2022-09-30T00:00:00"/>
    <x v="12"/>
    <x v="2"/>
    <m/>
    <m/>
    <m/>
    <m/>
    <m/>
    <n v="89900380"/>
    <x v="0"/>
  </r>
  <r>
    <s v="CO1.PCCNTR.3213072"/>
    <s v="EDUARDO PRADA VELASQUEZ"/>
    <s v="NATURAL"/>
    <n v="79694373"/>
    <n v="76747266"/>
    <s v="PRESTACIÓN DE SERVICIOS PROFESIONALES DE FORMA TEMPORAL, PARA DESARROLLAR ACTIVIDADES RELACIONADAS CON EL PROYECTO DE FOMENTO A LA EDUCACIÓN SUPERIOR EN RELACIÓN CON CONCEPTOS TÉCNICOS Y JURÍDICOS DE POLÍTICA PÚBLICA SECTORIAL, CON PROCESOS DE FORMULACIÓN Y SEGUIMIENTO DE ESTRATEGIAS Y PROGRAMAS DE EDUCACIÓN SUPERIOR Y CON FORTALECIMIENTO ADMINISTRATIVO Y FINANCIERO DE LAS INSTITUCIONES DE EDUCACION SUPERIOR PUBLICAS"/>
    <s v="CONTRATACION DIRECTA"/>
    <s v="PRESTACION DE SERVICIOS PROFESIONALES"/>
    <d v="2022-01-12T00:00:00"/>
    <d v="2022-09-30T00:00:00"/>
    <x v="24"/>
    <x v="3"/>
    <m/>
    <m/>
    <m/>
    <m/>
    <m/>
    <n v="76747266"/>
    <x v="0"/>
  </r>
  <r>
    <s v="CO1.PCCNTR.3213671"/>
    <s v="DARIO DE JESUS CLAVIJO FRANCO"/>
    <s v="NATURAL"/>
    <n v="70072482"/>
    <n v="58777434"/>
    <s v="PRESTACIÓN DE SERVICIOS PROFESIONALES DE FORMA TEMPORAL, PARA DESARROLLAR ACTIVIDADES RELACIONADAS CON EL PROYECTO DE FOMENTO A LA EDUCACIÓN SUPERIOR EN RELACION CON EL PROCESO DE AUDITORIA, EL ANALISIS DETALLADO Y AGREGADO DE OPORTUNIDAD, COMPLETITUD Y CONSISTENCIA, EN LO REPORTADO EN EL SNIES."/>
    <s v="CONTRATACION DIRECTA"/>
    <s v="PRESTACION DE SERVICIOS PROFESIONALES"/>
    <d v="2022-01-12T00:00:00"/>
    <d v="2022-09-30T00:00:00"/>
    <x v="24"/>
    <x v="3"/>
    <m/>
    <m/>
    <m/>
    <m/>
    <m/>
    <n v="58777434"/>
    <x v="0"/>
  </r>
  <r>
    <s v="CO1.PCCNTR.3214308"/>
    <s v="SANDRA MILENA SORZA GONZALEZ"/>
    <s v="NATURAL"/>
    <n v="52845293"/>
    <n v="53834868"/>
    <s v="PRESTACIÓN DE SERVICIOS PROFESIONALES DE FORMA TEMPORAL, PARA DESARROLLAR ACTIVIDADES RELACIONADAS CON EL PROYECTO DE FOMENTO A LA EDUCACIÓN SUPERIOR EN CUANTO A LOS ASPECTOS DE SEGUIMIENTO Y ANÁLISIS DE INDICADORES DE INCLUSIÓN Y GRADUACIÓN DE EDUCACIÓN SUPERIOR PARA LA VIGENCIA 2022."/>
    <s v="CONTRATACION DIRECTA"/>
    <s v="PRESTACION DE SERVICIOS PROFESIONALES"/>
    <d v="2022-01-12T00:00:00"/>
    <d v="2022-09-30T00:00:00"/>
    <x v="24"/>
    <x v="3"/>
    <m/>
    <m/>
    <m/>
    <m/>
    <m/>
    <n v="53834868"/>
    <x v="0"/>
  </r>
  <r>
    <s v="CO1.PCCNTR.3212485"/>
    <s v="BORIS ALEXIS ROJAS PERDOMO"/>
    <s v="NATURAL"/>
    <n v="7726143"/>
    <n v="53834868"/>
    <s v="PRESTACIÓN DE SERVICIOS PROFESIONALES DE FORMA TEMPORAL, PARA DESARROLLAR ACTIVIDADES RELACIONADAS CON EL PROYECTO DE FOMENTO A LA EDUCACIÓN SUPERIOR EN RELACIÓN CON EL SOPORTE TÉCNICO Y FUNCIONAL A LAS IES, PARA EL MEJORAMIENTO DE CALIDAD DE DATOS, DE CONSISTENCIA DE LAS BASES DE DATOS Y PARA EL CÁLCULO DE ESTADÍSTICAS."/>
    <s v="CONTRATACION DIRECTA"/>
    <s v="PRESTACION DE SERVICIOS PROFESIONALES"/>
    <d v="2022-01-12T00:00:00"/>
    <d v="2022-09-30T00:00:00"/>
    <x v="24"/>
    <x v="3"/>
    <m/>
    <m/>
    <m/>
    <m/>
    <m/>
    <n v="53834868"/>
    <x v="0"/>
  </r>
  <r>
    <s v="CO1.PCCNTR.3210187"/>
    <s v="DIANA CAROLINA SANDOVAL CORREDOR"/>
    <s v="NATURAL"/>
    <n v="33378918"/>
    <n v="7069559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70695592"/>
    <x v="0"/>
  </r>
  <r>
    <s v="CO1.PCCNTR.3212446"/>
    <s v="ROBERTO CARLOS JIMENEZ RIOS"/>
    <s v="NATURAL"/>
    <n v="1098661093"/>
    <n v="75431043"/>
    <s v="PRESTACIÓN DE SERVICIOS PROFESIONALES DE FORMA TEMPORAL, PARA DESARROLLAR ACTIVIDADES RELACIONADAS CON EL PROYECTO DE FOMENTO A LA EDUCACIÓN SUPERIOR EN CUANTO AL ANÁLISIS DE INFORMACIÓN SECTORIAL, LA ACTUALIZACIÓN DE LAS METODOLOGIAS DE DISTRIBUCION DE RECURSOS FINANCIEROS Y LA IMPLEMENTACION Y SEGUIMIENTO DE LA POLÍTICA DE GRATUIDAD EN LA EDUCACIÓN SUPERIOR PÚBLICA."/>
    <s v="CONTRATACION DIRECTA"/>
    <s v="PRESTACION DE SERVICIOS PROFESIONALES"/>
    <d v="2022-01-12T00:00:00"/>
    <d v="2022-09-30T00:00:00"/>
    <x v="24"/>
    <x v="3"/>
    <m/>
    <m/>
    <m/>
    <m/>
    <m/>
    <n v="75431043"/>
    <x v="0"/>
  </r>
  <r>
    <s v="CO1.PCCNTR.3210151"/>
    <s v="MARTIN JAVIER VARGAS LOZANO"/>
    <s v="NATURAL"/>
    <n v="79754799"/>
    <n v="7069559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70695592"/>
    <x v="0"/>
  </r>
  <r>
    <s v="CO1.PCCNTR.3213022"/>
    <s v="JULIETH LINA FERNANDA ZORRO MELO"/>
    <s v="NATURAL"/>
    <n v="1026563509"/>
    <n v="53834868"/>
    <s v="PRESTACIÓN DE SERVICIOS PROFESIONALES DE FORMA TEMPORAL, PARA DESARROLLAR ACTIVIDADES RELACIONADAS CON EL PROYECTO DE FOMENTO A LA EDUCACIÓN SUPERIOR EN CUANTO A ACTIVIDADES DE SEGUIMIENTO Y ANÁLISIS DE COMPORTAMIENTO DE INDICADORES DE PERMANENCIA PARA LA VIGENCIA DE 2022."/>
    <s v="CONTRATACION DIRECTA"/>
    <s v="PRESTACION DE SERVICIOS PROFESIONALES"/>
    <d v="2022-01-12T00:00:00"/>
    <d v="2022-09-30T00:00:00"/>
    <x v="24"/>
    <x v="3"/>
    <m/>
    <m/>
    <m/>
    <m/>
    <m/>
    <n v="53834868"/>
    <x v="0"/>
  </r>
  <r>
    <s v="CO1.PCCNTR.3209530"/>
    <s v="GIOVANNI BUITRAGO HOYOS"/>
    <s v="NATURAL"/>
    <n v="79747673"/>
    <n v="83268036"/>
    <s v="PRESTAR SERVICIOS PROFESIONALES DE CARÁCTER TEMPORAL PARA GESTIONAR LOS TRÁMITES ADMINISTRATIVOS QUE REQUIERA EN MATERIA FINANCIERA LA SUBIDRECCION DE GESTION ADMINISTRATIVA. "/>
    <s v="CONTRATACION DIRECTA"/>
    <s v="PRESTACION DE SERVICIOS PROFESIONALES"/>
    <d v="2022-01-12T00:00:00"/>
    <d v="2022-09-30T00:00:00"/>
    <x v="25"/>
    <x v="0"/>
    <m/>
    <m/>
    <m/>
    <m/>
    <m/>
    <n v="83268036"/>
    <x v="0"/>
  </r>
  <r>
    <s v="CO1.PCCNTR.3212789"/>
    <s v="OLGA ELIZABETH PACHON HERNANDEZ"/>
    <s v="NATURAL"/>
    <n v="52167735"/>
    <n v="81000000"/>
    <s v="CONSULTORÍA PARA REALIZAR LAS ACTIVIDADES RELACIONADAS CON EL MANEJO CONTABLE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
    <s v="BM-CONSULTOR INDIVIDUAL"/>
    <s v="CONSULTOR INDIVIDUAL "/>
    <d v="2022-01-12T00:00:00"/>
    <d v="2022-09-30T00:00:00"/>
    <x v="20"/>
    <x v="1"/>
    <m/>
    <m/>
    <m/>
    <m/>
    <m/>
    <n v="81000000"/>
    <x v="0"/>
  </r>
  <r>
    <s v="CO1.PCCNTR.3211144"/>
    <s v="CAMILO ERNESTO PEÑA PORRAS"/>
    <s v="NATURAL"/>
    <n v="79557804"/>
    <n v="158144706"/>
    <s v="CONSULTORÍA PARA REALIZAR ACTIVIDADES RELACIONADAS CON LA COORDINACIÓN TÉCNICA DEL &quot;PROGRAMA DE APOYO PARA LA MEJORA DE LAS TRAYECTORIAS EDUCATIVAS EN ZONAS RURALES FOCALIZADAS&quot; - CONTRATO DE PRÉSTAMO 4902/OC-CO, GARANTIZANDO LA EJECUCIÓN ARMÓNICA CON LOS EQUIPOS TÉCNICOS DEL VICEMINISTERIO DE EDUCACIÓN PRESCOLAR, BÁSICA Y MEDIA - VEPBM, Y EL IMPULSO DE LAS POLÍTICAS DE EDUCACIÓN EN LA RURALIDAD AL INTERIOR DEL MEN Y CON OTROS SECTORES DEL ORDEN NACIONAL Y TERRITORIAL."/>
    <s v="BM-CONSULTOR INDIVIDUAL"/>
    <s v="CONSULTOR INDIVIDUAL "/>
    <d v="2022-01-12T00:00:00"/>
    <d v="2022-09-30T00:00:00"/>
    <x v="20"/>
    <x v="1"/>
    <m/>
    <m/>
    <m/>
    <m/>
    <m/>
    <n v="158144706"/>
    <x v="0"/>
  </r>
  <r>
    <s v="CO1.PCCNTR.3209171"/>
    <s v="JESSIKA ANDREA MERCHAN LOPEZ"/>
    <s v="NATURAL"/>
    <n v="1020726239"/>
    <n v="90133344"/>
    <s v="PRESTAR SERVICIOS PROFESIONALES DE MANERA TEMPORAL PARA ORIENTAR LA PLANEACIÓN, ESTRUCTURACIÓN, GESTIÓN Y SEGUIMIENTO DE ALIANZAS, PROCESOS CONTRACTUALES Y TRÁMITES JURÍDICOS RELACIONADOS CON LA POLÍTICA EDUCATIVA PARA LA PRIMERA INFANCIA EN EL MARCO DE LA ATENCIÓN INTEGRAL. "/>
    <s v="CONTRATACION DIRECTA"/>
    <s v="PRESTACION DE SERVICIOS PROFESIONALES"/>
    <d v="2022-01-12T00:00:00"/>
    <d v="2022-09-30T00:00:00"/>
    <x v="26"/>
    <x v="1"/>
    <m/>
    <m/>
    <m/>
    <m/>
    <m/>
    <n v="90133344"/>
    <x v="0"/>
  </r>
  <r>
    <s v="CO1.PCCNTR.3209361"/>
    <s v="NATALY NARANJO BARRERA"/>
    <s v="NATURAL"/>
    <n v="1026263458"/>
    <n v="76410666"/>
    <s v="PRESTAR SERVICIOS PROFESIONALES DE CARÁCTER TEMPORAL EN MATERIA JURIDICA Y CONTRATUAL QUE SEAN REQUERIDOS POR LA SUBDIRECCIÓN DE GESTIÓN ADMINISTRATIVA"/>
    <s v="CONTRATACION DIRECTA"/>
    <s v="PRESTACION DE SERVICIOS PROFESIONALES"/>
    <d v="2022-01-12T00:00:00"/>
    <d v="2022-09-30T00:00:00"/>
    <x v="25"/>
    <x v="0"/>
    <m/>
    <m/>
    <m/>
    <m/>
    <m/>
    <n v="76410666"/>
    <x v="0"/>
  </r>
  <r>
    <s v="CO1.PCCNTR.3209376"/>
    <s v="LILIAS CARMENZA FLOREZ PEÑALOZA"/>
    <s v="NATURAL"/>
    <n v="39791757"/>
    <n v="169440768"/>
    <s v="CONSULTORÍA PARA GERENCIAR EL PROGRAMA DE EDUCACIÓN RURAL PARA EL DESARROLLO DE LAS POLÍTICAS DE EDUCACIÓN EN LA RURALIDAD, EN EL MARCO DE LA EJECUCIÓN TÉCNICA Y FINANCIERA DEL CONTRATO DE PRÉSTAMO BID 4902/OC-CO &quot;PROGRAMA DE APOYO PARA LA MEJORA DE LAS TRAYECTORIAS EDUCATIVAS EN ZONAS RURALES FOCALIZADAS."/>
    <s v="BM-CONSULTOR INDIVIDUAL"/>
    <s v="CONSULTOR INDIVIDUAL "/>
    <d v="2022-01-12T00:00:00"/>
    <d v="2022-09-30T00:00:00"/>
    <x v="20"/>
    <x v="1"/>
    <m/>
    <m/>
    <m/>
    <m/>
    <m/>
    <n v="169440768"/>
    <x v="0"/>
  </r>
  <r>
    <s v="CO1.PCCNTR.3208807"/>
    <s v="KELLY JOHANNA CHAPARRO DEL PORTILLO CEDE A MATEO FEDERICO GONZALEZ CIFUENTES"/>
    <s v="NATURAL"/>
    <n v="1088302709"/>
    <n v="66447360"/>
    <s v="PRESTACIÓN DE SERVICIOS PROFESIONALES DE FORMA TEMPORAL AL MINISTERIO DE EDUCACIÓN NACIONAL PARA EL SEGUIMIENTO JURÍDICO A LOS ACTOS LEGISLATIVOS Y/O PROYECTOS DE LEY QUE SE ADELANTEN EN EL CONGRESO DE LA REPÚBLICA FRENTE AL SECTOR EDUCATIVO Y SU IMPACTO EN LAS POLÍTICAS PÚBLICAS SECTORIALES."/>
    <s v="CONTRATACION DIRECTA"/>
    <s v="PRESTACION DE SERVICIOS PROFESIONALES"/>
    <d v="2022-01-12T00:00:00"/>
    <d v="2022-09-30T00:00:00"/>
    <x v="8"/>
    <x v="2"/>
    <m/>
    <m/>
    <m/>
    <m/>
    <m/>
    <n v="66447360"/>
    <x v="0"/>
  </r>
  <r>
    <s v="CO1.PCCNTR.3205701"/>
    <s v="MARIA PAULA GOMEZ CARRASCO"/>
    <s v="NATURAL"/>
    <n v="1026274823"/>
    <n v="42716160"/>
    <s v="PRESTACIÓN DE SERVICIOS PROFESIONALES A LA OFICINA ASESORA JURÍDICA, DE MANERA TEMPORAL, PARA HACER SEGUIMIENTO A LAS ACTUACIONES REALIZADAS EN EL MARCO DE LOS ASUNTOS NORMATIVOS Y ASISTIR EN LA IMPLEMENTACIÓN, ANÁLISIS Y EVALUACIÓN DE POLÍTICAS EN MATERIA EDUCATIVA."/>
    <s v="CONTRATACION DIRECTA"/>
    <s v="PRESTACION DE SERVICIOS PROFESIONALES"/>
    <d v="2022-01-12T00:00:00"/>
    <d v="2022-09-30T00:00:00"/>
    <x v="4"/>
    <x v="2"/>
    <m/>
    <m/>
    <m/>
    <m/>
    <m/>
    <n v="42716160"/>
    <x v="0"/>
  </r>
  <r>
    <s v="CO1.PCCNTR.3205901"/>
    <s v="LUZ ANGELA CASTELLANOS ABELLA"/>
    <s v="NATURAL"/>
    <n v="52148694"/>
    <n v="70695592"/>
    <s v="PRESTAR SERVICIOS PROFESIONALES DE MANERA TEMPORAL PARA BRINDAR ASISTENCIA TÉCNICA EN LA ESTRUCTURACIÓN, VERIFICACIÓN DE REQUISITOS Y REVISIÓN DE PROYECTOS EDUCATIVOS FINANCIADOS A TRAVÉS DE DIFERENTES FUENTES NACIONALES O TERRITORIALES, PRESENTADOS AL MEN"/>
    <s v="CONTRATACION DIRECTA"/>
    <s v="PRESTACION DE SERVICIOS PROFESIONALES"/>
    <d v="2022-01-12T00:00:00"/>
    <d v="2022-09-30T00:00:00"/>
    <x v="12"/>
    <x v="2"/>
    <m/>
    <m/>
    <m/>
    <m/>
    <m/>
    <n v="70695592"/>
    <x v="0"/>
  </r>
  <r>
    <s v="CO1.PCCNTR.3207589"/>
    <s v="SEBASTIAN ARBELAEZ QUINTERO"/>
    <s v="NATURAL"/>
    <n v="1030623144"/>
    <n v="53834868"/>
    <s v="PRESTACIÓN DE SERVICIOS PROFESIONALES DE FORMA TEMPORAL, PARA DESARROLLAR ACTIVIDADES RELACIONADAS CON EL PROYECTO DE FOMENTO A LA EDUCACIÓN SUPERIOR EN RELACIÓN CON EL PROCESAMIENTO DE BASES DE DATOS Y LA ESTIMACIÓN DE INDICADORES DE ACCESO."/>
    <s v="CONTRATACION DIRECTA"/>
    <s v="PRESTACION DE SERVICIOS PROFESIONALES"/>
    <d v="2022-01-12T00:00:00"/>
    <d v="2022-09-30T00:00:00"/>
    <x v="24"/>
    <x v="3"/>
    <m/>
    <m/>
    <m/>
    <m/>
    <m/>
    <n v="53834868"/>
    <x v="0"/>
  </r>
  <r>
    <s v="CO1.PCCNTR.3208216"/>
    <s v="MARTHA LILIANA GIL "/>
    <s v="NATURAL"/>
    <n v="52507628"/>
    <n v="61208640"/>
    <s v="PRESTACIÓN DE SERVICIOS PROFESIONALES DE FORMA TEMPORAL EN ACTIVIDADES DEL PROYECTO DE AMPLIACIÓN DE MECANISMO DE FOMENTO DE LA EDUCACIÓN SUPERIOR EN CUANTO A ACOMPAÑAMIENTO DE LOS DELEGADOS DE MINISTRA EN LOS CONSEJOS SUPERIOR Y DIRECTIVOS DE IES PUBLICAS EN TEMAS DE CALIDAD, GESTIÓN E INFORMACIÓN PARA LA TOMA DECISIONES."/>
    <s v="CONTRATACION DIRECTA"/>
    <s v="PRESTACION DE SERVICIOS PROFESIONALES"/>
    <d v="2022-01-12T00:00:00"/>
    <d v="2022-09-30T00:00:00"/>
    <x v="27"/>
    <x v="3"/>
    <m/>
    <m/>
    <m/>
    <m/>
    <m/>
    <n v="61208640"/>
    <x v="0"/>
  </r>
  <r>
    <s v="CO1.PCCNTR.3207851"/>
    <s v="JORGE ARMANDO PABA CASTILLO"/>
    <s v="NATURAL"/>
    <n v="79632332"/>
    <n v="7038497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70384972"/>
    <x v="0"/>
  </r>
  <r>
    <s v="CO1.PCCNTR.3205022"/>
    <s v="MELISSA CATAÑO OSPINA"/>
    <s v="NATURAL"/>
    <n v="1144062106"/>
    <n v="39184965"/>
    <s v="PRESTACIÓN DE SERVICIOS PROFESIONALES DE MANERA TEMPORAL PARA ATENDER LAS DIFERENTES SOLICITUDES QUE LE SEAN ASIGNADAS EN CUMPLIMIENTO DE LAS FUNCIONES A CARGO DE LA OFICINA ASESORA JURÍDICA DEL MINISTERIO DE EDUCACIÓN NACIONAL, EN ESPECIAL EN LO RELACIONADO CON TUTELAS."/>
    <s v="CONTRATACION DIRECTA"/>
    <s v="PRESTACION DE SERVICIOS PROFESIONALES"/>
    <d v="2022-01-12T00:00:00"/>
    <d v="2022-09-30T00:00:00"/>
    <x v="4"/>
    <x v="2"/>
    <m/>
    <m/>
    <m/>
    <m/>
    <m/>
    <n v="39184965"/>
    <x v="0"/>
  </r>
  <r>
    <s v="CO1.PCCNTR.3208078"/>
    <s v="OSCAR RUIZ SANTOS"/>
    <s v="NATURAL"/>
    <n v="1024482896"/>
    <n v="70997340"/>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70997340"/>
    <x v="0"/>
  </r>
  <r>
    <s v="CO1.PCCNTR.3207923"/>
    <s v="DIANA CAROLINA ARCILA PORTILLA"/>
    <s v="NATURAL"/>
    <n v="1015432425"/>
    <n v="54845440"/>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54845440"/>
    <x v="0"/>
  </r>
  <r>
    <s v="CO1.PCCNTR.3209593"/>
    <s v="DEIFILIA JIMENEZ SILVA"/>
    <s v="NATURAL"/>
    <n v="52253761"/>
    <n v="61006014"/>
    <s v="PRESTACIÓN DE SERVICIOS PROFESIONALES DE FORMA TEMPORAL, PARA DESARROLLAR ACTIVIDADES RELACIONADAS CON EL PROYECTO DE FOMENTO A LA EDUCACIÓN SUPERIOR EN CUANTO A PROCESOS DE GESTIÓN Y TRATAMIENTO DE INFORMACIÓN DEL OBSERVATORIO LABORAL (OLE) Y SOPORTE TÉCNICO Y FUNCIONAL DEL SNIES."/>
    <s v="CONTRATACION DIRECTA"/>
    <s v="PRESTACION DE SERVICIOS PROFESIONALES"/>
    <d v="2022-01-12T00:00:00"/>
    <d v="2022-09-30T00:00:00"/>
    <x v="24"/>
    <x v="3"/>
    <m/>
    <m/>
    <m/>
    <m/>
    <m/>
    <n v="61006014"/>
    <x v="0"/>
  </r>
  <r>
    <s v="CO1.PCCNTR.3207442"/>
    <s v="GINNA MARCELA BLANCO MURALLAS"/>
    <s v="NATURAL"/>
    <n v="1023862675"/>
    <n v="153538560"/>
    <s v="CONSULTORÍA PARA LLEVAR A CABO ACTIVIDADES RELACIONADAS CON EL MONITOREO Y GESTIÓN DEL PROGRAMA DE APOYO PARA LA MEJORA DE LAS TRAYECTORIAS EDUCATIVAS EN ZONAS RURALES FOCALIZADAS, FINANCIADO CON RECURSOS DEL CONTRATO DE PRÉSTAMO BID 4902/OC-CO, ASÍ COMO EL APOYO EN LA PLANEACIÓN, SEGUIMIENTO Y REPORTE DE LOS RESULTADOS ASOCIADAS A SU EJECUCIÓN."/>
    <s v="BM-CONSULTOR INDIVIDUAL"/>
    <s v="CONSULTOR INDIVIDUAL "/>
    <d v="2022-01-12T00:00:00"/>
    <d v="2022-09-30T00:00:00"/>
    <x v="20"/>
    <x v="1"/>
    <m/>
    <m/>
    <m/>
    <m/>
    <m/>
    <n v="153538560"/>
    <x v="0"/>
  </r>
  <r>
    <s v="CO1.PCCNTR.3209735"/>
    <s v="JOSE FERNEY FRANCO RODRIGUEZ"/>
    <s v="NATURAL"/>
    <n v="1116547360"/>
    <n v="85432320"/>
    <s v="PRESTACIÓN DE SERVICIOS PROFESIONALES DE FORMA TEMPORAL, PARA DESARROLLAR ACTIVIDADES RELACIONADAS CON EL PROYECTO DE FOMENTO A LA EDUCACIÓN SUPERIOR EN RELACIÓN CON EL APOYO A LA GESTIÓN FINANCIERA DE LA POLÍTICA DE GRATUIDAD EN EDUCACIÓN SUPERIOR Y EN EL PROCESO DE DISTRIBUCION Y SEGUIMIENTO DE RECURSOS ENTREGADOS A LAS INSTITUCIONES DE EDUCACION SUPERIOR PÚBLICAS."/>
    <s v="CONTRATACION DIRECTA"/>
    <s v="PRESTACION DE SERVICIOS PROFESIONALES"/>
    <d v="2022-01-12T00:00:00"/>
    <d v="2022-09-30T00:00:00"/>
    <x v="24"/>
    <x v="3"/>
    <m/>
    <m/>
    <m/>
    <m/>
    <m/>
    <n v="85432320"/>
    <x v="0"/>
  </r>
  <r>
    <s v="CO1.PCCNTR.3209273"/>
    <s v="PABLO ARTURO CASTRO ALONSO"/>
    <s v="NATURAL"/>
    <n v="80802871"/>
    <n v="61006014"/>
    <s v="PRESTACIÓN DE SERVICIOS PROFESIONALES DE FORMA TEMPORAL, PARA DESARROLLAR ACTIVIDADES RELACIONADAS CON EL PROYECTO DE FOMENTO A LA EDUCACIÓN SUPERIOR EN LA IMPLEMENTACIÓN Y SEGUIMIENTO DE LA POLÍTICA DE GRATUIDAD DE LA EDUCACIÓN SUPERIOR Y DEL SEGUIMIENTO A LOS PLANES DE FORTALECIMIENTO INSTITUCIONAL."/>
    <s v="CONTRATACION DIRECTA"/>
    <s v="PRESTACION DE SERVICIOS PROFESIONALES"/>
    <d v="2022-01-12T00:00:00"/>
    <d v="2022-09-30T00:00:00"/>
    <x v="24"/>
    <x v="3"/>
    <m/>
    <m/>
    <m/>
    <m/>
    <m/>
    <n v="61006014"/>
    <x v="0"/>
  </r>
  <r>
    <s v="CO1.PCCNTR.3208292"/>
    <s v="ANABEL DIAZ CABAL"/>
    <s v="NATURAL"/>
    <n v="52918194"/>
    <n v="58500000"/>
    <s v="PRESTACIÓN DE SERVICIOS PROFESIONALES DE FORMA TEMPORAL AL DESPACHO DE LA MINISTRA DE EDUCACIÓN NACIONAL EN LA ASIGNACION, SISTEMATIZACION, CONSOLIDACION, Y VERIFICACION DE RESPUESTAS DE FONDO EMANADAS POR LAS DIFERENTES AREAS DEL MINISTERIO, REVISANDO LA OPORTUNIDAD DE LAS MISMAS EN LOS ASUNTOS QUE TIENE QUE VER CON LAS ACTUACIONES DE CARÁCTER LEGISLATIVO RADICADOS POR LOS PARLAMENTARIOS DEL CONGRESO DE LA REPÚBLICA DE COLOMBIA."/>
    <s v="CONTRATACION DIRECTA"/>
    <s v="PRESTACION DE SERVICIOS PROFESIONALES"/>
    <d v="2022-01-12T00:00:00"/>
    <d v="2022-09-30T00:00:00"/>
    <x v="8"/>
    <x v="2"/>
    <m/>
    <m/>
    <m/>
    <m/>
    <m/>
    <n v="58500000"/>
    <x v="0"/>
  </r>
  <r>
    <s v="CO1.PCCNTR.3207795"/>
    <s v="ZULMA ROCIO ROJAS CUESTAS"/>
    <s v="NATURAL"/>
    <n v="52347833"/>
    <n v="53834868"/>
    <s v="PRESTACIÓN DE SERVICIOS PROFESIONALES DE FORMA TEMPORAL, PARA DESARROLLAR ACTIVIDADES RELACIONADAS CON EL PROYECTO DE FOMENTO A LA EDUCACIÓN SUPERIOR EN RELACIÓN CON EL SOPORTE TÉCNICO Y FUNCIONAL A LAS INSTITUCIONES DE EDUCACIÓN SUPERIOR A NIVEL NACIONAL PARA ASEGURAR EL REPORTE DE INFORMACIÓN."/>
    <s v="CONTRATACION DIRECTA"/>
    <s v="PRESTACION DE SERVICIOS PROFESIONALES"/>
    <d v="2022-01-12T00:00:00"/>
    <d v="2022-09-30T00:00:00"/>
    <x v="24"/>
    <x v="3"/>
    <m/>
    <m/>
    <m/>
    <m/>
    <m/>
    <n v="53834868"/>
    <x v="0"/>
  </r>
  <r>
    <s v="CO1.PCCNTR.3207996"/>
    <s v="MONICA MARCELA CELIS YAÑEZ"/>
    <s v="NATURAL"/>
    <n v="52147111"/>
    <n v="97772544"/>
    <s v="PRESTACIÓN DE SERVICIOS PROFESIONALES DE FORMA TEMPORAL EN LA ELABORACIÓN DE RESPUESTAS, ASISTIR A LAS DIFERENTES AUDITORIAS, ACTUACIONES ESPECIALES, VISITAS ADMINISTRATIVAS Y REQUERIMIENTOS QUE ADELANTEN LOS ENTES DE CONTROL INTERNO Y EXTERNO, POLICÍA JUDICIAL, FISCALÍA GENERAL DE LA NACIÓN, DEFENSORÍA Y VEEDURÍAS CIUDADANAS, ASÍ COMO APROPIAR LA POLÍTICA DE TRANSPARENCIA QUE MANEJE LA ENTIDAD EN TODAS LAS ACTUACIONES A DESARROLLAR."/>
    <s v="CONTRATACION DIRECTA"/>
    <s v="PRESTACION DE SERVICIOS PROFESIONALES"/>
    <d v="2022-01-12T00:00:00"/>
    <d v="2022-09-30T00:00:00"/>
    <x v="8"/>
    <x v="2"/>
    <m/>
    <m/>
    <m/>
    <m/>
    <m/>
    <n v="97772544"/>
    <x v="0"/>
  </r>
  <r>
    <s v="CO1.PCCNTR.3207804"/>
    <s v="RAUL GARCIA BUSTOS"/>
    <s v="NATURAL"/>
    <n v="12196769"/>
    <n v="58892692"/>
    <s v="PRESTACION DE SERVICIOS PROFESIONALES DE FORMA TEMPORAL EN RELACION CON ACTIVIDADES FINANCIERAS NECESARIAS PARA ADELANTAR EL MONITOREO Y SEGUIMIENTO AL USO DE LOS RECURSOS DEL SISTEMA GENERAL DE PARTICIPACIONES EN EDUCACIÓN"/>
    <s v="CONTRATACION DIRECTA"/>
    <s v="PRESTACION DE SERVICIOS PROFESIONALES"/>
    <d v="2022-01-12T00:00:00"/>
    <d v="2022-09-30T00:00:00"/>
    <x v="19"/>
    <x v="1"/>
    <m/>
    <m/>
    <m/>
    <m/>
    <m/>
    <n v="58892692"/>
    <x v="0"/>
  </r>
  <r>
    <s v="CO1.PCCNTR.3206853"/>
    <s v="IVAN DARIO MORALES PALACIOS"/>
    <s v="NATURAL"/>
    <n v="7320133"/>
    <n v="7069559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2T00:00:00"/>
    <d v="2022-09-30T00:00:00"/>
    <x v="12"/>
    <x v="2"/>
    <m/>
    <m/>
    <m/>
    <m/>
    <m/>
    <n v="70695592"/>
    <x v="0"/>
  </r>
  <r>
    <s v="CO1.PCCNTR.3207753"/>
    <s v="YOLIMA BETANCOURTH HERNANDEZ"/>
    <s v="NATURAL"/>
    <n v="51677827"/>
    <n v="58892692"/>
    <s v="PRESTACION DE SERVICIOS PROFESIONALES DE FORMA TEMPORAL PARA REALIZAR GESTIONES ADMINISTRATIVAS Y DE SEGUIMIENTO FINANCIERO A LOS TRAMITES Y PROCESOS DE LA SUBDIRECCION DE MONITOREO Y DE LAS ENTIDADES TERRITORIALES QUE LLEGAREN ADOPTAR MEDIDAS EN EL MARCO DEL DECRETO 028 DE 2008"/>
    <s v="CONTRATACION DIRECTA"/>
    <s v="PRESTACION DE SERVICIOS PROFESIONALES"/>
    <d v="2022-01-12T00:00:00"/>
    <d v="2022-09-30T00:00:00"/>
    <x v="19"/>
    <x v="1"/>
    <m/>
    <m/>
    <m/>
    <m/>
    <m/>
    <n v="58892692"/>
    <x v="0"/>
  </r>
  <r>
    <s v="CO1.PCCNTR.3207461"/>
    <s v="ODILIA CEPEDA AVILA"/>
    <s v="NATURAL"/>
    <n v="52553882"/>
    <n v="53834868"/>
    <s v="PRESTACIÓN DE SERVICIOS PROFESIONALES DE FORMA TEMPORAL, PARA DESARROLLAR ACTIVIDADES RELACIONADAS CON EL PROYECTO DE FOMENTO A LA EDUCACIÓN SUPERIOR EN RELACIÓN CON EL ANALISIS, REVISIÓN Y VERIFICACIÓN DE LA INFORMACIÓN FINANCIERA Y PRESUPUESTAL REPORTADA EN EL SNIES Y EL SEGUIMIENTO DE LOS RECURSOS ASIGNADOS A LAS INSTITUCIONES DE EDUCACIÓN SUPERIOR PUBLICAS PARA SANEAMIENTO DE PASIVOS."/>
    <s v="CONTRATACION DIRECTA"/>
    <s v="PRESTACION DE SERVICIOS PROFESIONALES"/>
    <d v="2022-01-12T00:00:00"/>
    <d v="2022-09-30T00:00:00"/>
    <x v="24"/>
    <x v="3"/>
    <m/>
    <m/>
    <m/>
    <m/>
    <m/>
    <n v="53834868"/>
    <x v="0"/>
  </r>
  <r>
    <s v="CO1.PCCNTR.3203068"/>
    <s v="MARITZA YOLIMA GOMEZ PEÑALOZA"/>
    <s v="NATURAL"/>
    <n v="40035149"/>
    <n v="63675549"/>
    <s v="PRESTAR SERVICIOS DE APOYO DE CARÁCTER TEMPORAL EN LA EJECUCIÓN DE ACTIVIDADES RELACIONADAS CON LOS PROCESOS CONTRACTUALES, ADMINISTRATIVOS Y FINANCIEROS DE LA SUBDIRECCIÓN DE ASEGURAMIENTO DE LA CALIDAD PARA LA EDUCACIÓN SUPERIOR."/>
    <s v="CONTRATACION DIRECTA"/>
    <s v="PRESTACION DE SERVICIOS DE APOYO A LA GESTION"/>
    <d v="2022-01-12T00:00:00"/>
    <d v="2022-09-30T00:00:00"/>
    <x v="15"/>
    <x v="3"/>
    <m/>
    <m/>
    <m/>
    <m/>
    <m/>
    <n v="63675549"/>
    <x v="0"/>
  </r>
  <r>
    <s v="CO1.PCCNTR.3195674"/>
    <s v="SANTIAGO JOSE PINILLA VALDIVIESO"/>
    <s v="NATURAL"/>
    <n v="13873393"/>
    <n v="97962390"/>
    <s v="PRESTACIÓN DE SERVICIOS PROFESIONALES JURIDICOS DE FORMA TEMPORAL PARA ORIENTAR Y APOYAR A LA DIRECCIÓN DE CALIDAD PARA LA EDUCACIÓN SUPERIOR, EN LA ELABORACION Y REVISIÓN NORMATIVA DEL SISTEMA DE ASEGURAMIENTO DE LA CALIDAD DE LA EDUCACION SUPERIOR Y EL SISTEMA NACIONAL DE ACREDITACION."/>
    <s v="CONTRATACION DIRECTA"/>
    <s v="PRESTACION DE SERVICIOS PROFESIONALES"/>
    <d v="2022-01-12T00:00:00"/>
    <d v="2022-09-30T00:00:00"/>
    <x v="16"/>
    <x v="3"/>
    <m/>
    <m/>
    <m/>
    <m/>
    <m/>
    <n v="97962390"/>
    <x v="0"/>
  </r>
  <r>
    <s v="CO1.PCCNTR.3203520"/>
    <s v="EMMANUEL ENRIQUEZ CHENAS"/>
    <s v="NATURAL"/>
    <n v="1085270277"/>
    <n v="84757050"/>
    <s v="PRESTACIÓN DE SERVICIOS PROFESIONALES DE FORMA TEMPORAL PARA APOYAR JURÍDICAMENTE A LA DIRECCIÓN DE CALIDAD PARA LA EDUCACIÓN SUPERIOR EN LA REVISIÓN, CONSTRUCCIÓN Y SEGUIMIENTO DE PROYECTOS NORMATIVOS Y RESPUESTA A REQUERIMIENTOS RELACIONADOS CON EL SISTEMA DE ASEGURAMIENTO DE LA CALIDAD."/>
    <s v="CONTRATACION DIRECTA"/>
    <s v="PRESTACION DE SERVICIOS PROFESIONALES"/>
    <d v="2022-01-12T00:00:00"/>
    <d v="2022-09-30T00:00:00"/>
    <x v="16"/>
    <x v="3"/>
    <m/>
    <m/>
    <m/>
    <m/>
    <m/>
    <n v="84757050"/>
    <x v="0"/>
  </r>
  <r>
    <s v="CO1.PCCNTR.3205205"/>
    <s v="MICHEL ANDREA RUBIO ALBA"/>
    <s v="NATURAL"/>
    <n v="1014266119"/>
    <n v="26116785"/>
    <s v="PRESTACIÓN DE SERVICIOS PROFESIONALES DE MANERA TEMPORAL A LA OFICINA ASESORA JURÍDICA, PARA ATENDER Y TRAMITAR LAS SOLICITUDES Y REQUERIMIENTOS RELACIONADOS CON EL FONDO NACIONAL DE PRESTACIONES SOCIALES DEL MAGISTERIO - FOMAG."/>
    <s v="CONTRATACION DIRECTA"/>
    <s v="PRESTACION DE SERVICIOS PROFESIONALES"/>
    <d v="2022-01-12T00:00:00"/>
    <d v="2022-09-30T00:00:00"/>
    <x v="4"/>
    <x v="2"/>
    <m/>
    <m/>
    <m/>
    <m/>
    <m/>
    <n v="26116785"/>
    <x v="0"/>
  </r>
  <r>
    <s v="CO1.PCCNTR.3203200"/>
    <s v="DIANA MARCELA MORALES LEGUIZAMON"/>
    <s v="NATURAL"/>
    <n v="1015436867"/>
    <n v="66447360"/>
    <s v="PRESTACIÓN DE SERVICIOS PROFESIONALES DE FORMA TEMPORAL PARA APOYAR JURÍDICAMENTE LA REVISIÓN DE ACTOS ADMINISTRATIVOS, EMISIÓN DE RESPUESTAS A REQUERIMIENTOS DE AUTORIDADES JUDICIALES, ENTES DE CONTROL Y DE LA CIUDADANÍA EN GENERAL, ASÍ COMO LAS FUNCIONES DE LA SECRETARIA TÉCNICA DEL CESU A CARGO DE LA DIRECCIÓN DE CALIDAD PARA LA EDUCACIÓN SUPERIOR."/>
    <s v="CONTRATACION DIRECTA"/>
    <s v="PRESTACION DE SERVICIOS PROFESIONALES"/>
    <d v="2022-01-12T00:00:00"/>
    <d v="2022-09-30T00:00:00"/>
    <x v="16"/>
    <x v="3"/>
    <m/>
    <m/>
    <m/>
    <m/>
    <m/>
    <n v="66447360"/>
    <x v="0"/>
  </r>
  <r>
    <s v="CO1.PCCNTR.3207132"/>
    <s v="DIANA MILENA TORRES RAMIREZ"/>
    <s v="NATURAL"/>
    <n v="1032358138"/>
    <n v="42725376"/>
    <s v="PRESTACIÓN DE SERVICIOS PROFESIONALES DE FORMA TEMPORAL EN ACTIVIDADES DEL PROYECTO DE AMPLIACIÓN DE MECANISMO DE FOMENTO DE LA EDUCACIÓN SUPERIOR PARA GESTIONAR LA COMISIÓN DE SEGUIMIENTO SINDICAL EN EL MARCO DE LA NEGOCIACIÓN COLECTIVA 2021 - CAPÍTULO ESPECIAL EDUCACIÓN SUPERIOR Y HACER ACOMPAÑAMIENTO RELACIONADOS CON ASPECTOS ADMINISTRATIVOS DEL EQUIPO DE DELEGADO DE LA MINISTRA"/>
    <s v="CONTRATACION DIRECTA"/>
    <s v="PRESTACION DE SERVICIOS PROFESIONALES"/>
    <d v="2022-01-12T00:00:00"/>
    <d v="2022-09-30T00:00:00"/>
    <x v="27"/>
    <x v="3"/>
    <m/>
    <m/>
    <m/>
    <m/>
    <m/>
    <n v="42725376"/>
    <x v="0"/>
  </r>
  <r>
    <s v="CO1.PCCNTR.3206766"/>
    <s v="RAQUEL DILIA DIAZ HENRIQUEZ"/>
    <s v="NATURAL"/>
    <n v="1020747151"/>
    <n v="47462400"/>
    <s v="PRESTAR SERVICIOS PROFESIONALES DE CARÁCTER TEMPORAL QUE APOYEN AL CONSEJO NACIONAL DE ACREDITACIÓN EN FORTALECIMIENTO DE LOS PROCESOS DE INTERNACIONALIZACIÓN."/>
    <s v="CONTRATACION DIRECTA"/>
    <s v="PRESTACION DE SERVICIOS PROFESIONALES"/>
    <d v="2022-01-12T00:00:00"/>
    <d v="2022-09-30T00:00:00"/>
    <x v="15"/>
    <x v="3"/>
    <m/>
    <m/>
    <m/>
    <m/>
    <m/>
    <n v="47462400"/>
    <x v="0"/>
  </r>
  <r>
    <s v="CO1.PCCNTR.3204760"/>
    <s v="LUZ MARIA OROZCO LOAIZA"/>
    <s v="NATURAL"/>
    <n v="30394238"/>
    <n v="70630893"/>
    <s v="PRESTACIÓN DE SERVICIOS PROFESIONALES A LA OFICINA ASESORA JURÍDICA, DE MANERA TEMPORAL, PARA LA ELABORACIÓN DE CONCEPTOS RELACIONADOS CON PROYECTOS NORMATIVOS DE ASUNTOS DE COMPETENCIA DEL MINISTERIO DE EDUCACIÓN NACIONAL, DURANTE EL PROCESO DE TRÁMITE DE PRESENTACIÓN Y DEFENSA JUDICIAL."/>
    <s v="CONTRATACION DIRECTA"/>
    <s v="PRESTACION DE SERVICIOS PROFESIONALES"/>
    <d v="2022-01-12T00:00:00"/>
    <d v="2022-09-30T00:00:00"/>
    <x v="4"/>
    <x v="2"/>
    <m/>
    <m/>
    <m/>
    <m/>
    <m/>
    <n v="70630893"/>
    <x v="0"/>
  </r>
  <r>
    <s v="CO1.PCCNTR.3204869"/>
    <s v="LUISA FERNANDA GALLON MARIN"/>
    <s v="NATURAL"/>
    <n v="1037640649"/>
    <n v="42378534"/>
    <s v="PRESTACIÓN DE SERVICIOS PROFESIONALES DE MANERA TEMPORAL PARA ADELANTAR LA SUSTANCIACIÓN Y LOS TRÁMITES RESPECTIVOS EN LAS ETAPAS PERSUASIVAS Y COACTIVAS DE LOS PROCESOS QUE SE ADELANTAN EN LA JURISDICCIÓN COACTIVA POR PARTE DE LA OFICINA ASESORA JURÍDICA DEL MINISTERIO DE EDUCACIÓN NACIONAL."/>
    <s v="CONTRATACION DIRECTA"/>
    <s v="PRESTACION DE SERVICIOS PROFESIONALES"/>
    <d v="2022-01-12T00:00:00"/>
    <d v="2022-09-30T00:00:00"/>
    <x v="4"/>
    <x v="2"/>
    <m/>
    <m/>
    <m/>
    <m/>
    <m/>
    <n v="42378534"/>
    <x v="0"/>
  </r>
  <r>
    <s v="CO1.PCCNTR.3196261"/>
    <s v="ARMANDO REYES VILLAMIL"/>
    <s v="NATURAL"/>
    <n v="80197442"/>
    <n v="68345856"/>
    <s v="PRESTACIÓN DE SERVICIOS PROFESIONALES A LA OFICINA ASESORA JURÍDICA, DE MANERA TEMPORAL, PARA LA ELABORACIÓN DE CONCEPTOS RELACIONADOS CON PROYECTOS NORMATIVOS DE ASUNTOS DE COMPETENCIA DEL MINISTERIO DE EDUCACIÓN NACIONAL, DURANTE EL PROCESO DE TRÁMITE DE PRESENTACIÓN Y DEFENSA JUDICIAL."/>
    <s v="CONTRATACION DIRECTA"/>
    <s v="PRESTACION DE SERVICIOS PROFESIONALES"/>
    <d v="2022-01-12T00:00:00"/>
    <d v="2022-09-30T00:00:00"/>
    <x v="4"/>
    <x v="2"/>
    <m/>
    <m/>
    <m/>
    <m/>
    <m/>
    <n v="68345856"/>
    <x v="0"/>
  </r>
  <r>
    <s v="CO1.PCCNTR.3200352"/>
    <s v="LILIANA IDARRAGA GARCIA"/>
    <s v="NATURAL"/>
    <n v="28948604"/>
    <n v="78523595"/>
    <s v="PRESTACIÓN DE SERVICIOS PROFESIONALES DE FORMA TEMPORAL PARA REALIZAR ACTIVIDADES DE SEGUIMIENTO Y MONITOREO AL USO DE LOS RECURSOS ASI COMO LA ASISTENCIA A LAS MEDIDAS PREVENTIVAS Y CORRECTIVAS QUE SE LLEGAREN A GENERAR "/>
    <s v="CONTRATACION DIRECTA"/>
    <s v="PRESTACION DE SERVICIOS PROFESIONALES"/>
    <d v="2022-01-12T00:00:00"/>
    <d v="2022-09-30T00:00:00"/>
    <x v="19"/>
    <x v="1"/>
    <m/>
    <m/>
    <m/>
    <m/>
    <m/>
    <n v="78523595"/>
    <x v="0"/>
  </r>
  <r>
    <s v="CO1.PCCNTR.3197442"/>
    <s v="JOHANNA PAOLA SAMACA GONZALEZ"/>
    <s v="NATURAL"/>
    <n v="52708469"/>
    <n v="58892692"/>
    <s v="PRESTACIÓN DE SERVICIOS PROFESIONALES DE FORMA TEMPORAL EN TEMAS CONTRACTUALES Y JURIDICOS EN RELACIÓN CON LAS ACTIVIDADES DE SEGUIMIENTO Y ACOMPAÑAMIENTO AL USO DE LOS RECURSOS A LAS ENTIDADES TERRITORIALES."/>
    <s v="CONTRATACION DIRECTA"/>
    <s v="PRESTACION DE SERVICIOS PROFESIONALES"/>
    <d v="2022-01-12T00:00:00"/>
    <d v="2022-09-30T00:00:00"/>
    <x v="19"/>
    <x v="1"/>
    <m/>
    <m/>
    <m/>
    <m/>
    <m/>
    <n v="58892692"/>
    <x v="0"/>
  </r>
  <r>
    <s v="CO1.PCCNTR.3220379"/>
    <s v="ENRIQUE BOLIVAR GUZMAN"/>
    <s v="NATURAL"/>
    <n v="79811735"/>
    <n v="141800553"/>
    <s v="PRESTAR SERVICIOS PROFESIONALES, DE MANERA TEMPORAL, PARA ACOMPAÑAR TÉCNICA Y ESTRATÉGICAMENTE LAS ACTIVIDADES RELACIONADAS CON LA ESTRUCTURACIÓN, PLANEACIÓN, EJECUCIÓN, SEGUIMIENTO Y CIERRE DE PROYECTOS DE INFRAESTRUCTURA EDUCATIVA Y DOTACIÓN. "/>
    <s v="CONTRATACION DIRECTA"/>
    <s v="PRESTACION DE SERVICIOS PROFESIONALES"/>
    <d v="2022-01-13T00:00:00"/>
    <d v="2022-09-30T00:00:00"/>
    <x v="6"/>
    <x v="1"/>
    <n v="47266851"/>
    <d v="2022-12-31T00:00:00"/>
    <d v="2022-12-31T00:00:00"/>
    <m/>
    <m/>
    <n v="189067404"/>
    <x v="0"/>
  </r>
  <r>
    <s v="CO1.PCCNTR.3218429"/>
    <s v="DAVID SEBASTIAN CARDENAS APRAEZ CEDE A OSCAR DAVID MORENO GARCIA"/>
    <s v="NATURAL"/>
    <n v="80091696"/>
    <n v="50940441"/>
    <s v="PRESTAR SERVICIOS PROFESIONALES DE FORMA TEMPORAL DE REPORTERÍA GRAFICA PARA EL MINISTERIO DE EDUCACIÓN NACIONAL."/>
    <s v="CONTRATACION DIRECTA"/>
    <s v="PRESTACION DE SERVICIOS PROFESIONALES"/>
    <d v="2022-01-13T00:00:00"/>
    <d v="2022-09-30T00:00:00"/>
    <x v="28"/>
    <x v="2"/>
    <m/>
    <m/>
    <m/>
    <m/>
    <m/>
    <n v="50940441"/>
    <x v="0"/>
  </r>
  <r>
    <s v="CO1.PCCNTR.3214679"/>
    <s v="MARIA DEL PILAR VIANA GIRALDO"/>
    <s v="NATURAL"/>
    <n v="35455837"/>
    <n v="121855405"/>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21855405"/>
    <x v="0"/>
  </r>
  <r>
    <s v="CO1.PCCNTR.3216346"/>
    <s v="JUAN CARLOS MUCHAVISOY CHINDOY"/>
    <s v="NATURAL"/>
    <n v="97471646"/>
    <n v="85726665"/>
    <s v="PRESTACIÓN DE SERVICIOS PROFESIONALES DE FORMA TEMPORAL PARA ADELANTAR LAS ACCIONES NECESARIAS PARA EL DESARROLLO DE ASISTENCIAS TECNICAS A CARGO DE LA DIRECCIÓN DE FORTALECIMIENTO A LA GESTIÓN TERRITORIAL DIRIGIDAS A LOS PUEBLOS INDIGENAS Y ENTIDADES TERRITORIALES,Y REALIZAR EL SEGUIMIENTO A LOS COMPROMISOS QUE SE GENEREN EN LAS MISMAS."/>
    <s v="CONTRATACION DIRECTA"/>
    <s v="PRESTACION DE SERVICIOS PROFESIONALES"/>
    <d v="2022-01-13T00:00:00"/>
    <d v="2022-09-30T00:00:00"/>
    <x v="23"/>
    <x v="1"/>
    <m/>
    <m/>
    <m/>
    <m/>
    <m/>
    <n v="85726665"/>
    <x v="0"/>
  </r>
  <r>
    <s v="CO1.PCCNTR.3214816"/>
    <s v="ANDREA CLAVIJO QUINTIN CEDE A OSCAR HUMBERTO GIRALDO GUERRERO"/>
    <s v="NATURAL"/>
    <n v="98386946"/>
    <n v="22727286"/>
    <s v="PRESTACIÓN DE SERVICIOS PROFESIONALES DE MANERA TEMPORAL PARA REALIZAR LAS ACTIVIDADES ADMINISTRATIVAS QUE LE SEAN ASIGNADAS EN CUMPLIMIENTO DE LAS FUNCIONES A CARGO DE LA OFICINA ASESORA JURÍDICA DEL MINISTERIO DE EDUCACIÓN NACIONAL, EN ESPECIAL EN LO RELACIONADO CON TUTELAS."/>
    <s v="CONTRATACION DIRECTA"/>
    <s v="PRESTACION DE SERVICIOS PROFESIONALES"/>
    <d v="2022-01-13T00:00:00"/>
    <d v="2022-09-30T00:00:00"/>
    <x v="4"/>
    <x v="2"/>
    <m/>
    <m/>
    <m/>
    <m/>
    <m/>
    <n v="22727286"/>
    <x v="0"/>
  </r>
  <r>
    <s v="CO1.PCCNTR.3220119"/>
    <s v="OLGA LUCIA GONZALEZ QUINTERO CEDE A IVOMNE CARINA FORERO BEJARANO"/>
    <s v="NATURAL"/>
    <n v="53140564"/>
    <n v="86453630"/>
    <s v="PRESTACIÓN DE SERVICIOS PROFESIONALES DE FORMA TEMPORAL PARA ACOMPAÑAR LA GESTIÓN DE ACCIONES DE ASISTENCIA TÉCNICA COLECTIVA, Y ACOMPAÑAMIENTO TÉCNICO INTEGRAL A LAS ENTIDADES TERRITORIALES CERTIFICADAS ASIGNADAS EN EL MARCO DE LA ESTRATEGIA DE FORTALECIMIENTO TERRITORIAL: ESCUELA DE SECRETARÍAS."/>
    <s v="CONTRATACION DIRECTA"/>
    <s v="PRESTACION DE SERVICIOS PROFESIONALES"/>
    <d v="2022-01-13T00:00:00"/>
    <d v="2022-09-30T00:00:00"/>
    <x v="29"/>
    <x v="1"/>
    <m/>
    <m/>
    <m/>
    <m/>
    <m/>
    <n v="86453630"/>
    <x v="0"/>
  </r>
  <r>
    <s v="CO1.PCCNTR.3217991"/>
    <s v="MARIA ALEJANDRA VENCE APONTE "/>
    <s v="NATURAL"/>
    <n v="1123731502"/>
    <n v="62686512"/>
    <s v="PRETAR SERVICIOS PROFESIONALES DE FORMA TEMPORAL PARA GESTIONAR Y ESTRUCTURAR LOS PROCESOS CONTRACTUALES Y ADMINISTRATIVOS DE LA OFICINA ASESORA DE COMUNICACIONES EN LOS ASPECTOS JURIDICOS"/>
    <s v="CONTRATACION DIRECTA"/>
    <s v="PRESTACION DE SERVICIOS PROFESIONALES"/>
    <d v="2022-01-13T00:00:00"/>
    <d v="2022-09-30T00:00:00"/>
    <x v="28"/>
    <x v="2"/>
    <m/>
    <m/>
    <m/>
    <m/>
    <m/>
    <n v="62686512"/>
    <x v="0"/>
  </r>
  <r>
    <s v="CO1.PCCNTR.3218404"/>
    <s v="MARIA ANGELA GUEVARA VENCE"/>
    <s v="NATURAL"/>
    <n v="56095832"/>
    <n v="48981195"/>
    <s v="PRESTAR SERVICIOS PROFESIONALES DE FORMA TEMPORAL PARA EL DESARROLLO DE ACTIVIDADES DE SOPORTE Y SEGUIMIENTO EN MATERIA FINANCIERA Y PRESUPUESTAL DE LA OFICINA ASESORA DE COMUNICACIONES"/>
    <s v="CONTRATACION DIRECTA"/>
    <s v="PRESTACION DE SERVICIOS PROFESIONALES"/>
    <d v="2022-01-13T00:00:00"/>
    <d v="2022-09-30T00:00:00"/>
    <x v="28"/>
    <x v="2"/>
    <m/>
    <m/>
    <m/>
    <m/>
    <m/>
    <n v="48981195"/>
    <x v="0"/>
  </r>
  <r>
    <s v="CO1.PCCNTR.3214481"/>
    <s v="LUZ MARINA HOYOS VIVAS"/>
    <s v="NATURAL"/>
    <n v="31154392"/>
    <n v="121855405"/>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21855405"/>
    <x v="0"/>
  </r>
  <r>
    <s v="CO1.PCCNTR.3214582"/>
    <s v="PAOLA ANDREA LLANOS PINEDA"/>
    <s v="NATURAL"/>
    <n v="52977447"/>
    <n v="85118439"/>
    <s v="PRESTACIÓN DE SERVICIOS PROFESIONALES DE FORMA TEMPORAL PARA APOYAR LA GENERACIÓN DE CONDICIONES Y CAPACIDADES REQUERIDAS PARA GARANTIZAR LA GESTIÓN INTEGRAL EDUCATIVA EN LAS SECRETARÍAS DE EDUCACIÓN CERTIFICADAS ASIGNADAS, EN EL MARCO DE LA ESTRATEGIA DE FORTALECIMIENTO TERRITORIAL."/>
    <s v="CONTRATACION DIRECTA"/>
    <s v="PRESTACION DE SERVICIOS PROFESIONALES"/>
    <d v="2022-01-13T00:00:00"/>
    <d v="2022-09-30T00:00:00"/>
    <x v="29"/>
    <x v="1"/>
    <m/>
    <m/>
    <m/>
    <m/>
    <m/>
    <n v="85118439"/>
    <x v="0"/>
  </r>
  <r>
    <s v="CO1.PCCNTR.3214490"/>
    <s v="MARTHA LORENA PADRON GOMEZ"/>
    <s v="NATURAL"/>
    <n v="51639487"/>
    <n v="132118084"/>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32118084"/>
    <x v="0"/>
  </r>
  <r>
    <s v="CO1.PCCNTR.3214261"/>
    <s v="DAVID ENRIQUE CHAVARRO ARANZALES"/>
    <s v="NATURAL"/>
    <n v="2234854"/>
    <n v="121855405"/>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21855405"/>
    <x v="0"/>
  </r>
  <r>
    <s v="CO1.PCCNTR.3214470"/>
    <s v="YOHANNA MILENA FLOREZ DIAZ"/>
    <s v="NATURAL"/>
    <n v="52376816"/>
    <n v="78336000"/>
    <s v="PRESTAR SERVICIOS PROFESIONALES DE FORMA TEMPORAL PARA FORTALECER REDES DE CONOCIMIENTO Y ALIANZAS ENTRE SECRETARÍAS DE EDUCACIÓN Y APORTE A LA GESTIÓN DE CONTENIDOS DE VALOR PARA EL FORTALECIMIENTO DE CAPACIDADES EN LA ESCUELA DE SECRETARIAS."/>
    <s v="CONTRATACION DIRECTA"/>
    <s v="PRESTACION DE SERVICIOS PROFESIONALES"/>
    <d v="2022-01-13T00:00:00"/>
    <d v="2022-09-30T00:00:00"/>
    <x v="29"/>
    <x v="1"/>
    <m/>
    <m/>
    <m/>
    <m/>
    <m/>
    <n v="78336000"/>
    <x v="0"/>
  </r>
  <r>
    <s v="CO1.PCCNTR.3214670"/>
    <s v="MARIA ANGELICA CASADIEGO SARMIENTO"/>
    <s v="NATURAL"/>
    <n v="52822321"/>
    <n v="129023370"/>
    <s v="PRESTACION DE SERVICIOS PROFESIONALES DE FORMA TEMPORAL PARA REALIZAR ACOMPANAMIENTO Y ASISTENCIA TERRITORIAL A LAS SECRETARIAS DE EDUCACION QUE LE CORRESPONDAN, EN PROCURA DE FORTALECER UNA GESTIÓN EDUCATIVA INTEGRAL."/>
    <s v="CONTRATACION DIRECTA"/>
    <s v="PRESTACION DE SERVICIOS PROFESIONALES"/>
    <d v="2022-01-13T00:00:00"/>
    <d v="2022-09-30T00:00:00"/>
    <x v="29"/>
    <x v="1"/>
    <m/>
    <m/>
    <m/>
    <m/>
    <m/>
    <n v="129023370"/>
    <x v="0"/>
  </r>
  <r>
    <s v="CO1.PCCNTR.3214476"/>
    <s v="ILVIA RUTH CARDENAS LUNA"/>
    <s v="NATURAL"/>
    <n v="37316467"/>
    <n v="138688788"/>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38688788"/>
    <x v="0"/>
  </r>
  <r>
    <s v="CO1.PCCNTR.3207877"/>
    <s v="JUAN MANUEL JIMENEZ CARDENAS"/>
    <s v="NATURAL"/>
    <n v="79296172"/>
    <n v="70606852"/>
    <s v="PRESTAR SERVICIOS PROFESIONALES DE MANERA TEMPORAL PARA REALIZAR LA REVISIÓN TÉCNICA, EMISIÓN Y GESTIÓN DE CONCEPTOS SECTORIALES DE PROYECTOS EDUCATIVOS FINANCIADOS A TRAVÉS DE LAS DIFERENTES FUENTES NACIONALES O TERRITORIALES, PRESENTADOS AL MINISTERIO DE EDUCACIÓN NACIONAL"/>
    <s v="CONTRATACION DIRECTA"/>
    <s v="PRESTACION DE SERVICIOS PROFESIONALES"/>
    <d v="2022-01-13T00:00:00"/>
    <d v="2022-09-30T00:00:00"/>
    <x v="12"/>
    <x v="2"/>
    <m/>
    <m/>
    <m/>
    <m/>
    <m/>
    <n v="70606852"/>
    <x v="0"/>
  </r>
  <r>
    <s v="CO1.PCCNTR.3214668"/>
    <s v="ELIZABETH PACHECO ALZATE"/>
    <s v="NATURAL"/>
    <n v="30305748"/>
    <n v="121855405"/>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21855405"/>
    <x v="0"/>
  </r>
  <r>
    <s v="CO1.PCCNTR.3214271"/>
    <s v="LUIS FERNANDO SALGUERO ARIZA CEDE A JORGE LUCAS TOLOSA ZAMBRANO"/>
    <s v="NATURAL"/>
    <n v="1019044860"/>
    <n v="88166151"/>
    <s v="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13T00:00:00"/>
    <d v="2022-09-30T00:00:00"/>
    <x v="14"/>
    <x v="3"/>
    <m/>
    <m/>
    <m/>
    <m/>
    <m/>
    <n v="88166151"/>
    <x v="0"/>
  </r>
  <r>
    <s v="CO1.PCCNTR.3215591"/>
    <s v="XIOMARA XIMENA CORREA OSPINA"/>
    <s v="NATURAL"/>
    <n v="53106497"/>
    <n v="48981195"/>
    <s v="PRESTAR SERVICIOS PROFESIONALES DE CARÁCTER TEMPORAL PARA APOYAR A LA SUBDIRECCIÓN DE ASEGURAMIENTO DE LA CALIDAD DE LA EDUCACIÓN SUPERIOR EN LA ATENCIÓN Y TRÁMITE OPORTUNO DE LAS SOLICITUDES DE CONVALIDACIÓN DE TÍTULOS DE EDUCACIÓN SUPERIOR OBTENIDOS EN EL EXTERIOR A TRAVÉS DEL CRITERIO DE EVALUACIÓN ACADÉMICA."/>
    <s v="CONTRATACION DIRECTA"/>
    <s v="PRESTACION DE SERVICIOS PROFESIONALES"/>
    <d v="2022-01-13T00:00:00"/>
    <d v="2022-09-30T00:00:00"/>
    <x v="16"/>
    <x v="3"/>
    <m/>
    <m/>
    <m/>
    <m/>
    <m/>
    <n v="48981195"/>
    <x v="0"/>
  </r>
  <r>
    <s v="CO1.PCCNTR.3216342"/>
    <s v="SANDRA MILENA NEMOCON BELTRAN"/>
    <s v="NATURAL"/>
    <n v="52983881"/>
    <n v="70731783"/>
    <s v="PRESTACIÓN DE SERVICIOS PROFESIONALES DE FORMA TEMPORAL PARA APOYAR JURÍDICAMENTE A LA DIRECCIÓN DE CALIDAD PARA LA EDUCACIÓN SUPERIOR EN LA ESTRUCTURACIÓN Y SEGUIMIENTO DEL MARCO NORMATIVO DEL SISTEMA DE ASEGURAMIENTO DE LA CALIDAD DE LA EDUCACIÓN SUPERIOR"/>
    <s v="CONTRATACION DIRECTA"/>
    <s v="PRESTACION DE SERVICIOS PROFESIONALES"/>
    <d v="2022-01-13T00:00:00"/>
    <d v="2022-09-30T00:00:00"/>
    <x v="16"/>
    <x v="3"/>
    <m/>
    <m/>
    <m/>
    <m/>
    <m/>
    <n v="70731783"/>
    <x v="0"/>
  </r>
  <r>
    <s v="CO1.PCCNTR.3206733"/>
    <s v="LUZ ADRIANA PINZON MARTINEZ"/>
    <s v="NATURAL"/>
    <n v="1026270199"/>
    <n v="45000000"/>
    <s v="CONSULTORÍA PARA APOYAR EL SEGUIMIENTO A LOS COMPONENTES TÉCNICOS, FINANCIEROS, DE GESTIÓN ADMINISTRATIVA Y DOCUMENTAL DEL PROGRAMA DE APOYO PARA LA MEJORA DE LAS TRAYECTORIAS EDUCATIVAS EN ZONAS RURALES FOCALIZADAS, FINANCIADO CON RECURSOS DEL CONTRATO DE PRÉSTAMO BID 4902/OC-CO, QUE AL INTERIOR DEL MINISTERIO DE EDUCACIÓN NACIONAL ESTÁ A CARGO DE LA OFICINA DE GESTIÓN DEL PROGRAMA, BAJO LA DIRECCIÓN DEL VICEMINISTERIO DE EDUCACIÓN PREESCOLAR, BÁSICA Y MEDIA."/>
    <s v="BM-CONSULTOR INDIVIDUAL"/>
    <s v="CONSULTOR INDIVIDUAL "/>
    <d v="2022-01-13T00:00:00"/>
    <d v="2022-09-30T00:00:00"/>
    <x v="20"/>
    <x v="1"/>
    <m/>
    <m/>
    <m/>
    <m/>
    <m/>
    <n v="45000000"/>
    <x v="0"/>
  </r>
  <r>
    <s v="CO1.PCCNTR.3214465"/>
    <s v="CLAUDIA FERNANDA BENAVIDES MEZA"/>
    <s v="NATURAL"/>
    <n v="59835613"/>
    <n v="86453630"/>
    <s v="PRESTACION DE SERVICIOS PROFESIONALES DE FORMA TEMPORAL PARA ACOMPAÑAR A LAS ENTIDADES TERRITORIALES CERTIFICADAS EN LA GESTIÓN DE ACCIONES DEL SECTOR Y EL PROCESO DE COORDINACION DE ASISTENCIA TECNICA INTEGRAL - CATI, DE LA ESCUELA DE SECRETARIAS COMO ESTRATEGIA DE FORTALECIMIENTO TERRITORIAL."/>
    <s v="CONTRATACION DIRECTA"/>
    <s v="PRESTACION DE SERVICIOS PROFESIONALES"/>
    <d v="2022-01-13T00:00:00"/>
    <d v="2022-09-30T00:00:00"/>
    <x v="29"/>
    <x v="1"/>
    <m/>
    <m/>
    <m/>
    <m/>
    <m/>
    <n v="86453630"/>
    <x v="0"/>
  </r>
  <r>
    <s v="CO1.PCCNTR.3214463"/>
    <s v="DOLLY STELLA ACEVEDO SILVA"/>
    <s v="NATURAL"/>
    <n v="31572563"/>
    <n v="79731855"/>
    <s v="PRESTACIÓN DE SERVICIOS PROFESIONALES PARA DESARROLLAR TEMPORALMENTE ACCIONES ARTICULADAS EN RELACIÓN CON LA ESCUELA DE SECRETARÍAS QUE PERMITAN AL INTERIOR DEL MINISTERIO Y LAS ENTIDADES TERRITORIALES EL POSICIONAMIENTO Y SOSTENIBILIDAD DE LA MISMA, ASÍ COMO SU ENFOQUE EN EL FORTALECIMIENTO."/>
    <s v="CONTRATACION DIRECTA"/>
    <s v="PRESTACION DE SERVICIOS PROFESIONALES"/>
    <d v="2022-01-13T00:00:00"/>
    <d v="2022-09-30T00:00:00"/>
    <x v="29"/>
    <x v="1"/>
    <m/>
    <m/>
    <m/>
    <m/>
    <m/>
    <n v="79731855"/>
    <x v="0"/>
  </r>
  <r>
    <s v="CO1.PCCNTR.3214459"/>
    <s v="SONIA LILIANA LOPEZ TORRES"/>
    <s v="NATURAL"/>
    <n v="51931026"/>
    <n v="85118439"/>
    <s v="PRESTACIÓN DE SERVICIOS PROFESIONALES DE FORMA TEMPORAL PARA LA IMPLEMENTACIÓN Y SEGUIMIENTO DEL EJE DE GESTIÓN DE CONTENIDOS DE VALOR; ASÍ COMO DE ACCIONES PARA FAVORECER LA GESTIÓN DE CONOCIMIENTO QUE PROMUEVA UNA GESTIÓN INTEGRAL EDUCATIVA, EN EL MARCO DE LA ESCUELA DE SECRETARÍAS: ESTRATEGIA DE FORTALECIMIENTO PARA LA GESTIÓN TERRITORIAL"/>
    <s v="CONTRATACION DIRECTA"/>
    <s v="PRESTACION DE SERVICIOS PROFESIONALES"/>
    <d v="2022-01-13T00:00:00"/>
    <d v="2022-09-30T00:00:00"/>
    <x v="29"/>
    <x v="1"/>
    <m/>
    <m/>
    <m/>
    <m/>
    <m/>
    <n v="85118439"/>
    <x v="0"/>
  </r>
  <r>
    <s v="CO1.PCCNTR.3214252"/>
    <s v="EVERALDO SANCHEZ REYES"/>
    <s v="NATURAL"/>
    <n v="10010348"/>
    <n v="82449762"/>
    <s v="PRESTACIÓN DE SERVICIOS PROFESIONALES DE FORMA TEMPORAL PARA ACOMPAÑAR A LA SUBDIRECCIÓN DE FORTALECIMIENTO INSTITUCIONAL EN LA GESTIÓN DE LA ESTRATEGIA DE ASISTENCIA TÉCNICA INTEGRAL PARA LAS ENTIDADES TERRITORIALES CERTIFICADAS Y LA ARTICULACIÓN AL INTERIOR DEL VEPBM EN EL CUMPLIMIENTO DE LOS COMPROMISOS CONCERTADOS EN LAS MOVILIZACIONES SOCIALES."/>
    <s v="CONTRATACION DIRECTA"/>
    <s v="PRESTACION DE SERVICIOS PROFESIONALES"/>
    <d v="2022-01-13T00:00:00"/>
    <d v="2022-09-30T00:00:00"/>
    <x v="29"/>
    <x v="1"/>
    <m/>
    <m/>
    <m/>
    <m/>
    <m/>
    <n v="82449762"/>
    <x v="0"/>
  </r>
  <r>
    <s v="CO1.PCCNTR.3214466"/>
    <s v="SANDRA MILENA ALVARADO RODRIGUEZ"/>
    <s v="NATURAL"/>
    <n v="1019066804"/>
    <n v="60825600"/>
    <s v="PRESTAR SERVICIOS PROFESIONALES DE FORMA TEMPORAL PARA REALIZAR ACTIVIDADES RELACIONADAS CON LOS INDICADORES DEFINIDOS EN LOS PLANES ESTRATÉGICOS Y DE ACCIÓN DE LA ESTRATEGIA DE FORTALECIMIENTO, Y PARA LA FORMULACIÓN DE ACCIONES QUE DISMINUYAN LOS FACTORES QUE LIMITAN LAS CAPACIDADES INSTITUCIONALES."/>
    <s v="CONTRATACION DIRECTA"/>
    <s v="PRESTACION DE SERVICIOS PROFESIONALES"/>
    <d v="2022-01-13T00:00:00"/>
    <d v="2022-09-30T00:00:00"/>
    <x v="29"/>
    <x v="1"/>
    <m/>
    <m/>
    <m/>
    <m/>
    <m/>
    <n v="60825600"/>
    <x v="0"/>
  </r>
  <r>
    <s v="CO1.PCCNTR.3214560"/>
    <s v="DIANA PATRICIA HERNANDEZ ENCISO"/>
    <s v="NATURAL"/>
    <n v="53102354"/>
    <n v="86453630"/>
    <s v="PRESTACIÓN DE SERVICIOS PROFESIONALES DE FORMA TEMPORAL PARA EL DESARROLLO DE ACCIONES ARTICULADAS Y NECESARIAS PARA UNA GESTIÓN EDUCATIVA INTEGRAL CON LOS PRINCIPALES ACTORES DEL SECTOR EDUCATIVO EN LA ESTRATEGIA DE FORTALECIMIENTO TERRITORIAL"/>
    <s v="CONTRATACION DIRECTA"/>
    <s v="PRESTACION DE SERVICIOS PROFESIONALES"/>
    <d v="2022-01-13T00:00:00"/>
    <d v="2022-09-30T00:00:00"/>
    <x v="29"/>
    <x v="1"/>
    <m/>
    <m/>
    <m/>
    <m/>
    <m/>
    <n v="86453630"/>
    <x v="0"/>
  </r>
  <r>
    <s v="CO1.PCCNTR.3214468"/>
    <s v="MARIA PAULA GUEVARA HERNANDEZ"/>
    <s v="NATURAL"/>
    <n v="1057592987"/>
    <n v="34816000"/>
    <s v="PRESTAR SERVICIOS PROFESIONALES DE FORMA TEMPORAL A LA SUBDIRECCIÓN DE FORTALECIMIENTO INSTITUCIONAL PARA EL DESARROLLO Y SEGUIMIENTO DE LOS PLANES DE ACCIÓN DE LA SUBDIRECCIÓN Y FORTALECIMIENTO DE LA ESCUELA DE SECRETARÍAS"/>
    <s v="CONTRATACION DIRECTA"/>
    <s v="PRESTACION DE SERVICIOS PROFESIONALES"/>
    <d v="2022-01-13T00:00:00"/>
    <d v="2022-09-30T00:00:00"/>
    <x v="29"/>
    <x v="1"/>
    <m/>
    <m/>
    <m/>
    <m/>
    <m/>
    <n v="34816000"/>
    <x v="0"/>
  </r>
  <r>
    <s v="CO1.PCCNTR.3214640"/>
    <s v="LIDA IMELDA RODRIGUEZ MARTIN"/>
    <s v="NATURAL"/>
    <n v="52780760"/>
    <n v="86453630"/>
    <s v="PRESTACIÓN DE SERVICIOS PROFESIONALES DE FORMA TEMPORAL PARA ACOMPAÑAR LAS ARTICULACIONES DE LOS PROCESOS DE ACOMPAÑAMIENTO TERRITORIAL CON LAS ACCIONES DE FORTALECIMIENTO A LAS CAPACIDADES TÉCNICAS QUE LIDERA LA SUBDIRECCIÓN DE FORTALECIMIENTO INSTITUCIONAL CON LAS SECRETARÍAS DE EDUCACIÓN CERTIFICADAS FAVORECIENDO LA CONSOLIDACIÓN DE LA ESTRATEGIA DE FORTALECIMIENTO TERRITORIAL."/>
    <s v="CONTRATACION DIRECTA"/>
    <s v="PRESTACION DE SERVICIOS PROFESIONALES"/>
    <d v="2022-01-13T00:00:00"/>
    <d v="2022-09-30T00:00:00"/>
    <x v="29"/>
    <x v="1"/>
    <m/>
    <m/>
    <m/>
    <m/>
    <m/>
    <n v="86453630"/>
    <x v="0"/>
  </r>
  <r>
    <s v="CO1.PCCNTR.3216351"/>
    <s v="VICTOR FABIAN MOLINA MURILLO"/>
    <s v="NATURAL"/>
    <n v="79741580"/>
    <n v="53003421"/>
    <s v="PRESTACIÓN DE SERVICIOS DE APOYO A LA GESTION DE FORMA TEMPORAL PARA FACILITAR LAS ACTIVIDADES DE ENLACE CON LAS COMUNIDADES ETNICAS Y LAS RELACIONADAS CON LAS ASISTENCIAS TECNICAS PARA EL FORTALECIMIENTO DE LA GESTIÓN A CARGO DE LA DIRECCION DE FORTALECIMIENTO A LA GESTION TERRITORIAL"/>
    <s v="CONTRATACION DIRECTA"/>
    <s v="PRESTACION DE SERVICIOS DE APOYO A LA GESTION"/>
    <d v="2022-01-13T00:00:00"/>
    <d v="2022-09-30T00:00:00"/>
    <x v="23"/>
    <x v="1"/>
    <m/>
    <m/>
    <m/>
    <m/>
    <m/>
    <n v="53003421"/>
    <x v="0"/>
  </r>
  <r>
    <s v="CO1.PCCNTR.3215743"/>
    <s v="BLANCA OMAIRA VARGAS GARCIA"/>
    <s v="NATURAL"/>
    <n v="37749484"/>
    <n v="102860514"/>
    <s v="PRESTACIÓN DE SERVICIOS PROFESIONALES DE FORMA TEMPORAL PARA ATENDER JURÍDICAMENTE LOS PROGRAMAS Y PROYECTOS A CARGO DE LA DIRECCCIÓN DE FORTALECIMIENTO A LA GESTIÓN TERRITORIAL"/>
    <s v="CONTRATACION DIRECTA"/>
    <s v="PRESTACION DE SERVICIOS PROFESIONALES"/>
    <d v="2022-01-13T00:00:00"/>
    <d v="2022-09-30T00:00:00"/>
    <x v="23"/>
    <x v="1"/>
    <m/>
    <m/>
    <m/>
    <m/>
    <m/>
    <n v="102860514"/>
    <x v="0"/>
  </r>
  <r>
    <s v="CO1.PCCNTR.3216334"/>
    <s v="JAVIER DE JESUS CRUZ PINEDA"/>
    <s v="NATURAL"/>
    <n v="79797975"/>
    <n v="116349156"/>
    <s v="PRESTACIÓN DE SERVICIOS PROFESIONALES DE FORMA TEMPORAL PARA REALIZAR EL SEGUIMIENTO DE LOS COMPROMISOS EN EL MARCO DE LOS ACUERDOS COLECTIVOS Y DE LA GESTION A CARGO DE LA DIRECCIÓN DE FORTALECIMIENTO A LA GESTIÓN TERRITORIAL."/>
    <s v="CONTRATACION DIRECTA"/>
    <s v="PRESTACION DE SERVICIOS PROFESIONALES"/>
    <d v="2022-01-13T00:00:00"/>
    <d v="2022-09-30T00:00:00"/>
    <x v="23"/>
    <x v="1"/>
    <m/>
    <m/>
    <m/>
    <m/>
    <m/>
    <n v="116349156"/>
    <x v="0"/>
  </r>
  <r>
    <s v="CO1.PCCNTR.3215882"/>
    <s v="YULIETH NAHIR SANCHEZ ABRIL"/>
    <s v="NATURAL"/>
    <n v="52503845"/>
    <n v="66558600"/>
    <s v="PRESTACIÓN DE SERVICIOS PROFESIONALES DE FORMA TEMPORAL PARA ATENDER JURIDICAMENTE LAS ACCIONES NECESARIAS PARA EL DESARROLLO DE ASISTENCIAS TECNICAS A CARGO DE LA DIRECCIÓN DE FORTALECIMIENTO A LA GESTIÓN TERRITORIAL DIRIGIDAS A LOS PUEBLOS INDIGENAS Y ENTIDADES TERRITORIALES,Y REALIZAR EL SEGUIMIENTO A LOS COMPROMISOS QUE SE GENEREN EN LAS MISMAS."/>
    <s v="CONTRATACION DIRECTA"/>
    <s v="PRESTACION DE SERVICIOS PROFESIONALES"/>
    <d v="2022-01-13T00:00:00"/>
    <d v="2022-09-30T00:00:00"/>
    <x v="23"/>
    <x v="1"/>
    <m/>
    <m/>
    <m/>
    <m/>
    <m/>
    <n v="66558600"/>
    <x v="0"/>
  </r>
  <r>
    <s v="CO1.PCCNTR.3216489"/>
    <s v="MARTHA ELENA HERNANDEZ DUARTE"/>
    <s v="NATURAL"/>
    <n v="63540497"/>
    <n v="84757050"/>
    <s v="PRESTACIÓN DE SERVICIOS PROFESIONALES JURÍDICOS DE FORMA TEMPORAL A LA DIRECCIÓN DE CALIDAD PARA LA EDUCACIÓN SUPERIOR, EN LA ESTRUCTURACIÓN, ACTUALIZACIÓN Y REVISIÓN NORMATIVA DEL SISTEMA DE ASEGURAMIENTO DE LA CALIDAD DE LA EDUCACIÓN SUPERIOR."/>
    <s v="CONTRATACION DIRECTA"/>
    <s v="PRESTACION DE SERVICIOS PROFESIONALES"/>
    <d v="2022-01-13T00:00:00"/>
    <d v="2022-09-30T00:00:00"/>
    <x v="16"/>
    <x v="3"/>
    <m/>
    <m/>
    <m/>
    <m/>
    <m/>
    <n v="84757050"/>
    <x v="0"/>
  </r>
  <r>
    <s v="CO1.PCCNTR.3223816"/>
    <s v="JOAN SEBASTIAN ACEVEDO SANTAMARIA"/>
    <s v="NATURAL"/>
    <n v="1018437143"/>
    <n v="56954880"/>
    <s v="PRESTACIÓN DE SERVICIOS PROFESIONALES DE MANERA TEMPORAL PARA LA FORMULACIÓN DE ESTRATEGIAS, EXPERIENCIAS DE USUARIO, CREACIÓN DE PRODUCTOS GRÁFICOS Y DE COMUNICACIÓN NECESARIOS PARA LA CONSOLIDACIÓN DEL ECOSISTEMA DIGITAL DE COLOMBIA APRENDE"/>
    <s v="CONTRATACION DIRECTA"/>
    <s v="PRESTACION DE SERVICIOS PROFESIONALES"/>
    <d v="2022-01-13T00:00:00"/>
    <d v="2022-09-30T00:00:00"/>
    <x v="30"/>
    <x v="2"/>
    <m/>
    <m/>
    <m/>
    <m/>
    <m/>
    <n v="56954880"/>
    <x v="0"/>
  </r>
  <r>
    <s v="CO1.PCCNTR.3220727"/>
    <s v="HECTOR ADOLFO ARIAS ALMEIDA"/>
    <s v="NATURAL"/>
    <n v="79894408"/>
    <n v="97766460"/>
    <s v="PRESTAR SERVICIOS PROFESIONALES, DE MANERA TEMPORAL, PARA APOYAR FINANCIERAMENTE EL PROCESO DE VERIFICACIÓN, ANÁLISIS, SEGUIMIENTO Y REPORTE DE LA INFORMACIÓN RELACIONADA CON LOS PROYECTOS DE INFRAESTRUCTURA EDUCATIVA Y DOTACIÓN A CARGO DE LA SUBDIRECCIÓN DE ACCESO"/>
    <s v="CONTRATACION DIRECTA"/>
    <s v="PRESTACION DE SERVICIOS PROFESIONALES"/>
    <d v="2022-01-13T00:00:00"/>
    <d v="2022-09-30T00:00:00"/>
    <x v="6"/>
    <x v="1"/>
    <m/>
    <m/>
    <m/>
    <m/>
    <m/>
    <n v="97766460"/>
    <x v="0"/>
  </r>
  <r>
    <s v="CO1.PCCNTR.3220748"/>
    <s v="JOHNNY EDWARD PADILLA ARIZA"/>
    <s v="NATURAL"/>
    <n v="79541315"/>
    <n v="123402231"/>
    <s v="PRESTAR SERVICIOS PROFESIONALES, DE MANERA TEMPORAL, EN EL MARCO DE LOS PROYECTOS DE INFRAESTRUCTURA EDUCATIVA Y/O DOTACIÓN, EN DESARROLLO DE ACTIVIDADES RELACIONADAS CON LA IMPLEMENTACIÓN DE ESTRATEGIAS DE SEGUIMIENTO Y EVALUACIÓN DE LOS MISMOS EN SUS DIFERENTES FASES Y EL APOYO A LA SUPERVISIÓN DE LOS CONTRATOS, CONVENIOS Y/O ACTOS ADMINISTRATIVOS A ELLOS ASOCIADOS. "/>
    <s v="CONTRATACION DIRECTA"/>
    <s v="PRESTACION DE SERVICIOS PROFESIONALES"/>
    <d v="2022-01-13T00:00:00"/>
    <d v="2022-09-30T00:00:00"/>
    <x v="6"/>
    <x v="1"/>
    <m/>
    <m/>
    <m/>
    <m/>
    <m/>
    <n v="123402231"/>
    <x v="0"/>
  </r>
  <r>
    <s v="CO1.PCCNTR.3223429"/>
    <s v="DIANA MARCELA GONZALEZ JIMENEZ"/>
    <s v="NATURAL"/>
    <n v="1032383770"/>
    <n v="60940901"/>
    <s v="PRESTACIÓN DE SERVICIOS PROFESIONALES DE MANERA TEMPORAL PARA GESTIONAR LAS INICIATIVAS, ESTRATEGIAS Y PROYECTOS ORIENTADAS AL DESARROLLO DE HABILIDADES PARA LA 4TA REVOLUCIÓN INDUSTRIAL QUE SE DESARROLLEN EN CONJUNTO CON OTRAS ENTIDADES DEL GOBIERNO NACIONAL"/>
    <s v="CONTRATACION DIRECTA"/>
    <s v="PRESTACION DE SERVICIOS PROFESIONALES"/>
    <d v="2022-01-13T00:00:00"/>
    <d v="2022-09-30T00:00:00"/>
    <x v="30"/>
    <x v="2"/>
    <m/>
    <m/>
    <m/>
    <m/>
    <m/>
    <n v="60940901"/>
    <x v="0"/>
  </r>
  <r>
    <s v="CO1.PCCNTR.3221778"/>
    <s v="KAREN LORENA VELASQUEZ VEGA"/>
    <s v="NATURAL"/>
    <n v="1018407218"/>
    <n v="75939840"/>
    <s v="PRESTACIÓN DE SERVICIOS PROFESIONALES DE MANERA TEMPORAL PARA REALIZAR EJERCICIOS DE PLANEACIÓN Y SEGUIMIENTO A LA GESTIÓN DE LA OFICINA DE INNOVACIÓN EDUCATIVA"/>
    <s v="CONTRATACION DIRECTA"/>
    <s v="PRESTACION DE SERVICIOS PROFESIONALES"/>
    <d v="2022-01-13T00:00:00"/>
    <d v="2022-09-30T00:00:00"/>
    <x v="30"/>
    <x v="2"/>
    <m/>
    <m/>
    <m/>
    <m/>
    <m/>
    <n v="75939840"/>
    <x v="0"/>
  </r>
  <r>
    <s v="CO1.PCCNTR.3223390"/>
    <s v="ANA MILENA CARREÑO MONRROY"/>
    <s v="NATURAL"/>
    <n v="52758394"/>
    <n v="56954880"/>
    <s v="PRESTACIÓN DE SERVICIOS PROFESIONALES DE MANERA TEMPORAL PARA BRINDAR LINEAMIENTOS PEDAGÓGICOS Y ESTRATEGIAS DE APROPIACIÓN DIGITAL AL PROCESO DE CONSOLIDACIÓN Y MOVILIZACIÓN DE RECURSOS PARA LA COMUNIDAD EDUCATIVA EN EL PORTAL COLOMBIA APRENDE"/>
    <s v="CONTRATACION DIRECTA"/>
    <s v="PRESTACION DE SERVICIOS PROFESIONALES"/>
    <d v="2022-01-13T00:00:00"/>
    <d v="2022-09-30T00:00:00"/>
    <x v="30"/>
    <x v="2"/>
    <m/>
    <m/>
    <m/>
    <m/>
    <m/>
    <n v="56954880"/>
    <x v="0"/>
  </r>
  <r>
    <s v="CO1.PCCNTR.3220417"/>
    <s v="BIBIANA ASTRIT AVELLANEDA AVELLANEDA"/>
    <s v="NATURAL"/>
    <n v="35221747"/>
    <n v="82991304"/>
    <s v="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
    <s v="CONTRATACION DIRECTA"/>
    <s v="PRESTACION DE SERVICIOS PROFESIONALES"/>
    <d v="2022-01-13T00:00:00"/>
    <d v="2022-09-30T00:00:00"/>
    <x v="6"/>
    <x v="1"/>
    <m/>
    <m/>
    <m/>
    <m/>
    <m/>
    <n v="82991304"/>
    <x v="0"/>
  </r>
  <r>
    <s v="CO1.PCCNTR.3214676"/>
    <s v="PATRICIA CASTAÑEDA PAZ"/>
    <s v="NATURAL"/>
    <n v="42117321"/>
    <n v="121855405"/>
    <s v="PRESTACIÓN DE SERVICIOS PROFESIONALES DE FORMA TEMPORAL PARA REALIZAR ACOMPAÑAMIENTO Y ASISTENCIA TERRITORIAL A LAS SECRETARÍAS DE EDUCACIÓN QUE LE CORRESPONDAN, EN PROCURA DE FORTALECER UNA GESTIÓN EDUCATIVA INTEGRAL"/>
    <s v="CONTRATACION DIRECTA"/>
    <s v="PRESTACION DE SERVICIOS PROFESIONALES"/>
    <d v="2022-01-13T00:00:00"/>
    <d v="2022-09-30T00:00:00"/>
    <x v="29"/>
    <x v="1"/>
    <m/>
    <m/>
    <m/>
    <m/>
    <m/>
    <n v="121855405"/>
    <x v="0"/>
  </r>
  <r>
    <s v="CO1.PCCNTR.3220580"/>
    <s v="YENNY  NATALIA AGUILAR CUBILLOS"/>
    <s v="NATURAL"/>
    <n v="1026252663"/>
    <n v="56818188"/>
    <s v="PRETAR SERVICIOS PROFESIONALES DE FORMA TEMPORAL PARA REALIZAR Y REVISAR LAS PIEZAS GRAFICAS, REQUERIDAS POR LA OFICINA ASESORA DE COMUNICACIONES. "/>
    <s v="CONTRATACION DIRECTA"/>
    <s v="PRESTACION DE SERVICIOS PROFESIONALES"/>
    <d v="2022-01-13T00:00:00"/>
    <d v="2022-09-30T00:00:00"/>
    <x v="28"/>
    <x v="2"/>
    <m/>
    <m/>
    <m/>
    <m/>
    <m/>
    <n v="56818188"/>
    <x v="0"/>
  </r>
  <r>
    <s v="CO1.PCCNTR.3220944"/>
    <s v="ANGIE JOHANNA GRANADA CASTRO"/>
    <s v="NATURAL"/>
    <n v="53107754"/>
    <n v="67104240"/>
    <s v="PRESTAR SERVICIOS PROFESIONALES DE FORMA TEMPORAL PARA LA CREACIÓN Y DIVULGACIÓN DE CONTENIDOS Y MANEJO DE LAS REDES SOCIALES DEL MINISTERIO DE EDUCACIÓN NACIONAL."/>
    <s v="CONTRATACION DIRECTA"/>
    <s v="PRESTACION DE SERVICIOS PROFESIONALES"/>
    <d v="2022-01-13T00:00:00"/>
    <d v="2022-09-30T00:00:00"/>
    <x v="28"/>
    <x v="2"/>
    <m/>
    <m/>
    <m/>
    <m/>
    <m/>
    <n v="67104240"/>
    <x v="0"/>
  </r>
  <r>
    <s v="CO1.PCCNTR.3221176"/>
    <s v="LAURA MELISSA RODRIGUEZ MEDINA"/>
    <s v="NATURAL"/>
    <n v="1069739140"/>
    <n v="29290414"/>
    <s v="PRESTAR TEMPORAL Y CON PLENA AUTONOMIA ADMINISTRATIVA, LOS SERVICIOS DE APOYO A LA GESTIÓN EN LAS ACTIVIDADES DEL PROCEDIMIENTO DE MONITOREO A LAS SOLICITUDES DE LAS SECRETARIAS DE EDUCACIÓN Y EL SEGUIMIENTO DE LA PLATAFORMA SAC VS 2.0"/>
    <s v="CONTRATACION DIRECTA"/>
    <s v="PRESTACION DE SERVICIOS DE APOYO A LA GESTION"/>
    <d v="2022-01-13T00:00:00"/>
    <d v="2022-09-30T00:00:00"/>
    <x v="1"/>
    <x v="0"/>
    <m/>
    <m/>
    <m/>
    <m/>
    <m/>
    <n v="29290414"/>
    <x v="0"/>
  </r>
  <r>
    <s v="CO1.PCCNTR.3220543"/>
    <s v="MARIA LUCIA PEREZ PARDO"/>
    <s v="NATURAL"/>
    <n v="52992456"/>
    <n v="88166154"/>
    <s v="PRESTACIÓN DE SERVICIOS PROFESIONALES DE FORMA TEMPORAL A LA OFICINA DE COOPERACIÓN Y ASUNTOS INTERNACIONALES DEL MINISTERIO DE EDUCACIÓN NACIONAL PARA LA CONSOLIDACIÓN, IMPLEMENTACIÓN Y SEGUIMIENTO DE LA ESTRATEGIA DE COOPERACIÓN CON LOS ACTORES DEL SECTOR PRIVADO NACIONALES E INTERNACIONALES A FIN DE GESTIONAR ACCIONES, ASISTENCIAS Y RECURSOS PARA LOS PROYECTOS DEL MINISTERIO."/>
    <s v="CONTRATACION DIRECTA"/>
    <s v="PRESTACION DE SERVICIOS PROFESIONALES"/>
    <d v="2022-01-13T00:00:00"/>
    <d v="2022-09-30T00:00:00"/>
    <x v="7"/>
    <x v="2"/>
    <m/>
    <m/>
    <m/>
    <m/>
    <m/>
    <n v="88166154"/>
    <x v="0"/>
  </r>
  <r>
    <s v="CO1.PCCNTR.3219676"/>
    <s v="YULI CATHERINE ROJAS LOPEZ"/>
    <s v="NATURAL"/>
    <n v="65631771"/>
    <n v="68440779"/>
    <s v="PRESTAR SERVICIOS PROFESIONALES TEMPORALES EN LA ELABORACIÓN, MANEJO, DEPURACIÓN, ACTUALIZACIÓN Y/O ADMINISTRACIÓN DE BASES DE DATOS Y ESTRUCTURACIÓN DE REPORTES ESTADÍSTICOS, PERFILES Y CARACTERIZACIONES DE LAS ENTIDADES TERRITORIALES CERTIFICADAS A CARGO DE LA DIRECCION DE CALIDAD"/>
    <s v="CONTRATACION DIRECTA"/>
    <s v="PRESTACION DE SERVICIOS PROFESIONALES"/>
    <d v="2022-01-13T00:00:00"/>
    <d v="2022-09-30T00:00:00"/>
    <x v="31"/>
    <x v="1"/>
    <m/>
    <m/>
    <m/>
    <m/>
    <m/>
    <n v="68440779"/>
    <x v="0"/>
  </r>
  <r>
    <s v="CO1.PCCNTR.3219964"/>
    <s v="SANDRA MILENA MIKAN LOZANO"/>
    <s v="NATURAL"/>
    <n v="1026569047"/>
    <n v="41007510"/>
    <s v="PRESTAR SERVICIOS PROFESIONALES TEMPORALES EN LA PLANEACIÓN Y FORMULACIÓN DE ACCIONES Y ESTRATEGIAS, ASÍ COMO EL CUMPLIMIENTO DE METAS E INDICADORES DE LA SUBDIRECCIÓN DE REFERENTES Y EVALUACIÓN DE LA CALIDAD EDUCATIVA"/>
    <s v="CONTRATACION DIRECTA"/>
    <s v="PRESTACION DE SERVICIOS PROFESIONALES"/>
    <d v="2022-01-13T00:00:00"/>
    <d v="2022-09-30T00:00:00"/>
    <x v="31"/>
    <x v="1"/>
    <m/>
    <m/>
    <m/>
    <m/>
    <m/>
    <n v="41007510"/>
    <x v="0"/>
  </r>
  <r>
    <s v="CO1.PCCNTR.3220694"/>
    <s v="ARGEMIRO REYES CORREA"/>
    <s v="NATURAL"/>
    <n v="13874106"/>
    <n v="52208640"/>
    <s v="PRESTAR SERVICIOS PROFESIONALES DE FORMA TEMPORAL PARA REALIZAR LAS PIEZAS GRAFICAS REQUERIDAS POR LA OFICINA ASESORA DE COMUNICACIONES."/>
    <s v="CONTRATACION DIRECTA"/>
    <s v="PRESTACION DE SERVICIOS PROFESIONALES"/>
    <d v="2022-01-13T00:00:00"/>
    <d v="2022-09-30T00:00:00"/>
    <x v="28"/>
    <x v="2"/>
    <m/>
    <m/>
    <m/>
    <m/>
    <m/>
    <n v="52208640"/>
    <x v="0"/>
  </r>
  <r>
    <s v="CO1.PCCNTR.3219656"/>
    <s v="SILVIA MARCELA LOPEZ PINEDA"/>
    <s v="NATURAL"/>
    <n v="1033688745"/>
    <n v="66485331"/>
    <s v="PRESTAR SERVICIOS PROFESIONALES TEMPORALES A LA SUBDIRECCIÓN DE REFERENTES Y EVALUACIÓN EN EL SEGUIMIENTO A LA EJECUCIÓN DE LAS ESTRATEGIAS, PROYECTOS, ACCIONES Y PROGRAMAS DE LA DEPENDENCIA"/>
    <s v="CONTRATACION DIRECTA"/>
    <s v="PRESTACION DE SERVICIOS PROFESIONALES"/>
    <d v="2022-01-13T00:00:00"/>
    <d v="2022-09-30T00:00:00"/>
    <x v="31"/>
    <x v="1"/>
    <m/>
    <m/>
    <m/>
    <m/>
    <m/>
    <n v="66485331"/>
    <x v="0"/>
  </r>
  <r>
    <s v="CO1.PCCNTR.3219835"/>
    <s v="RODRIGO NIETO GALVIS"/>
    <s v="NATURAL"/>
    <n v="79871501"/>
    <n v="68440779"/>
    <s v="PRESTAR SERVICIOS PROFESIONALES TEMPORALES ESTRUCTURANDO E IMPLEMENTACIÓN ESTRATEGIAS PEDAGÓGICAS QUE FORTALEZCAN LAS COMPETENCIAS EN EL ÁREA DE EDUCACIÓN FÍSICA, RECREACIÓN Y DEPORTE, ASÍ COMO LA VALIDACIÓN DE MATERIAL EDUCATIVO Y CREACIÓN DE HERRAMIENTAS DE EVALUACIÓN RELACIONADAS CON LAS FUNCIONES DE LA DEPENDENCIA"/>
    <s v="CONTRATACION DIRECTA"/>
    <s v="PRESTACION DE SERVICIOS PROFESIONALES"/>
    <d v="2022-01-13T00:00:00"/>
    <d v="2022-09-30T00:00:00"/>
    <x v="31"/>
    <x v="1"/>
    <m/>
    <m/>
    <m/>
    <m/>
    <m/>
    <n v="68440779"/>
    <x v="0"/>
  </r>
  <r>
    <s v="CO1.PCCNTR.3219992"/>
    <s v="NATALIA HERNANDEZ MELO"/>
    <s v="NATURAL"/>
    <n v="1030538796"/>
    <n v="63554940"/>
    <s v="PRESTAR SERVICIOS PROFESIONALES TEMPORALES PEDAGOGICOS ESTRUCTURANDO LAS ACTUALIZACIONES Y REVISIÓNES DEL MATERIAL EDUCATIVO RELACIONADO CON EL AREA DE CIENCIAS SOCIALES EN EL MARCO DE LOS LINEAMIENTOS CURRICULARES DE LA SUBDIRECCIÓN DE REFERENTES Y EVALUACIÓN, DOCUMENTOS DE POLITICA PÚBLICA Y NORMATIVA SOBRE EL AREA"/>
    <s v="CONTRATACION DIRECTA"/>
    <s v="PRESTACION DE SERVICIOS PROFESIONALES"/>
    <d v="2022-01-13T00:00:00"/>
    <d v="2022-09-30T00:00:00"/>
    <x v="31"/>
    <x v="1"/>
    <m/>
    <m/>
    <m/>
    <m/>
    <m/>
    <n v="63554940"/>
    <x v="0"/>
  </r>
  <r>
    <s v="CO1.PCCNTR.3219839"/>
    <s v="EDISON ENRIQUE SERJE ROGET"/>
    <s v="NATURAL"/>
    <n v="72214172"/>
    <n v="141457680"/>
    <s v="PRESTACIÓN DE SERVICIOS PROFESIONALES DE FORMA TEMPORAL PARA REALIZAR ACTIVIDADES DE COACHING EDUCATIVO PARA ESTABLECER Y DESARROLLAR PROCESOS FORMATIVOS QUE PROPENDAN AL BIENESTAR Y MEJORAMIENTO DE LA SALUD MENTAL Y EMOCIONAL DE LOS SERVIDORES PÚBLICOS DEL SECTOR EDUCATIVO."/>
    <s v="CONTRATACION DIRECTA"/>
    <s v="PRESTACION DE SERVICIOS PROFESIONALES"/>
    <d v="2022-01-13T00:00:00"/>
    <d v="2022-09-30T00:00:00"/>
    <x v="8"/>
    <x v="2"/>
    <m/>
    <m/>
    <m/>
    <m/>
    <m/>
    <n v="141457680"/>
    <x v="0"/>
  </r>
  <r>
    <s v="CO1.PCCNTR.3219931"/>
    <s v="YURLENIS ANDREA VERA DIETTES"/>
    <s v="NATURAL"/>
    <n v="1098610313"/>
    <n v="85432320"/>
    <s v="PRESTAR SERVICIOS PROFESIONALES TEMPORALES A TRAVES DE ACCIONES QUE VIABILICEN EL DESARROLLO DE ESTRATEGIAS PEDAGOGICAS EN EL AREA DE LENGUAJE CREANDO Y FORTALECIENDO LAS HERRAMIENTAS DE EVALUACIÓN Y VALIDACION DEL MATERIAL EDUCATIVO A CARGO DE LA SUBDIRECCIÓN"/>
    <s v="CONTRATACION DIRECTA"/>
    <s v="PRESTACION DE SERVICIOS PROFESIONALES"/>
    <d v="2022-01-13T00:00:00"/>
    <d v="2022-09-30T00:00:00"/>
    <x v="31"/>
    <x v="1"/>
    <m/>
    <m/>
    <m/>
    <m/>
    <m/>
    <n v="85432320"/>
    <x v="0"/>
  </r>
  <r>
    <s v="CO1.PCCNTR.3220339"/>
    <s v="DOLLY CONSTANZA ARDILA ROMERO"/>
    <s v="NATURAL"/>
    <n v="52536400"/>
    <n v="87995286"/>
    <s v="PRESTAR SERVICIOS PROFESIONALES TEMPORALES DE CARACTER PEDAGOGICO EFECTUANDO LA REVISIÓN, ACTUALIZACIÓN Y SEGUIMIENTO DE LOS PROCESOS CURRICULARES ASOCIADOS DE ENSEÑANZA Y APRENDIZAJE, LA EVALUACIÓN DOCENTE Y LA EVALUACIÓN DE ESTUDIANTES A CARGO DEL AREA DE REFERENTES"/>
    <s v="CONTRATACION DIRECTA"/>
    <s v="PRESTACION DE SERVICIOS PROFESIONALES"/>
    <d v="2022-01-13T00:00:00"/>
    <d v="2022-09-30T00:00:00"/>
    <x v="31"/>
    <x v="1"/>
    <m/>
    <m/>
    <m/>
    <m/>
    <m/>
    <n v="87995286"/>
    <x v="0"/>
  </r>
  <r>
    <s v="CO1.PCCNTR.3221706"/>
    <s v="MARIA DEL CARMEN  RABA ROBERTO"/>
    <s v="NATURAL"/>
    <n v="40026949"/>
    <n v="55512021"/>
    <s v="PRESTAR TEMPORAL Y CON PLENA AUTONOMIA ADMINISTRATIVA, LOS SERVICIOS PROFESIONALES EN LA UNIDAD DE ATENCION AL CIUDADANO APOYANDO EL ADECUADO FUNCIONAMIENTO DE LOS SISTEMAS DE INFORMACION A CARGO DE LA DEPENDENCIA."/>
    <s v="CONTRATACION DIRECTA"/>
    <s v="PRESTACION DE SERVICIOS PROFESIONALES"/>
    <d v="2022-01-13T00:00:00"/>
    <d v="2022-09-30T00:00:00"/>
    <x v="1"/>
    <x v="0"/>
    <m/>
    <m/>
    <m/>
    <m/>
    <m/>
    <n v="55512021"/>
    <x v="0"/>
  </r>
  <r>
    <s v="CO1.PCCNTR.3220399"/>
    <s v="ANGELA ROCIO GUEVARA PARRA"/>
    <s v="NATURAL"/>
    <n v="46672864"/>
    <n v="66976443"/>
    <s v="PRESTAR SERVICIOS PROFESIIONALES TEMPORALES EN LA ESTRUCTURACIÓN E IMPLEMENTACIÓN DE ESTRATEGIAS PEDAGOGICAS QUE FORTALEZCAN LAS COMPETENCIAS DEL ÁREA DE CIENCIAS NATURALES Y DE EDUCACIÓN AMBIENTAL Y BRINDANDO APOYO EN LA VALIDACIÓN DEL MATERIAL EDUCATIVO Y HERRAMIENTAS DE EVALUACIÓN CARGO DE LA SUBDIRECCIÓN DE REFERENTES Y EVALUACIÓN"/>
    <s v="CONTRATACION DIRECTA"/>
    <s v="PRESTACION DE SERVICIOS PROFESIONALES"/>
    <d v="2022-01-13T00:00:00"/>
    <d v="2022-09-30T00:00:00"/>
    <x v="31"/>
    <x v="1"/>
    <m/>
    <m/>
    <m/>
    <m/>
    <m/>
    <n v="66976443"/>
    <x v="0"/>
  </r>
  <r>
    <s v="CO1.PCCNTR.3220466"/>
    <s v="DIANA CAROLINA CASTAÑO PEÑUELA"/>
    <s v="NATURAL"/>
    <n v="53153360"/>
    <n v="73728000"/>
    <s v="PRESTACIÓN DE SERVICIOS PROFESIONALES TEMPORALES EN LA PLANEACIÓN, ACTUALIZACIÓN, SOCIALIZACIÓN Y SEGUIMIENTO DE ESTRATEGIAS QUE MEJOREN LAS COMPETENCIAS BÁSICAS EN CIENCIAS NATURALES Y EDUCACIÓN AMBIENTAL, FORTALECIENDO ACCIONES DE CUMPLIMIENTO"/>
    <s v="CONTRATACION DIRECTA"/>
    <s v="PRESTACION DE SERVICIOS PROFESIONALES"/>
    <d v="2022-01-13T00:00:00"/>
    <d v="2022-09-30T00:00:00"/>
    <x v="31"/>
    <x v="1"/>
    <m/>
    <m/>
    <m/>
    <m/>
    <m/>
    <n v="73728000"/>
    <x v="0"/>
  </r>
  <r>
    <s v="CO1.PCCNTR.3220492"/>
    <s v="CLAUDIA PATRICIA VEGA SUAZA"/>
    <s v="NATURAL"/>
    <n v="1020734221"/>
    <n v="59431176"/>
    <s v="PRESTAR SERVICIOS PROFESIONALES TEMPORALES PARA LA GENERACIÓN EN LA ESTRUCTURA SEGUIMIENTO Y SOCIALIZACION DE LA IMPLEMENTACIÓN DE ESTRATEGIAS DE EVALUACIÓN PARA ESTUDIANTES Y DOCENTES, ASI COMO LA INTERPRETACIÓN DE LOS RESULTADOS"/>
    <s v="CONTRATACION DIRECTA"/>
    <s v="PRESTACION DE SERVICIOS PROFESIONALES"/>
    <d v="2022-01-13T00:00:00"/>
    <d v="2022-09-30T00:00:00"/>
    <x v="31"/>
    <x v="1"/>
    <m/>
    <m/>
    <m/>
    <m/>
    <m/>
    <n v="59431176"/>
    <x v="0"/>
  </r>
  <r>
    <s v="CO1.PCCNTR.3220604"/>
    <s v="CAROLINA DUQUE MARTINEZ"/>
    <s v="NATURAL"/>
    <n v="52709580"/>
    <n v="76241961"/>
    <s v="PRESTAR SERVICIOS PROFESIONALES TEMPORALES VALIDANDO Y GENERANDO LAS PROPUESTAS PEDAGOGICAS PERTINENTES PARA QUE SE REALICEN AJUSTES A LOS MODELOS EDUCATIVOS FLEXIBLES CON CONTENIDO ETNO-EDUCATIVO Y FRENTE A POBLACIÓN DIVERSA CON EL FIN DE GARANTIZAR LA COHERENCIA CON LOS LINEAMIENTOS CURRICULARES EN EL ÁREA DE CIENCIAS SOCIALES ELABORADOS POR LA SUBDIRECCIÓN DE REFERENTES Y EVALUACIÓN Y LA NORMATIVA EN MATERIA EN ENSEÑANZA DE HISTORIA"/>
    <s v="CONTRATACION DIRECTA"/>
    <s v="PRESTACION DE SERVICIOS PROFESIONALES"/>
    <d v="2022-01-13T00:00:00"/>
    <d v="2022-09-30T00:00:00"/>
    <x v="31"/>
    <x v="1"/>
    <m/>
    <m/>
    <m/>
    <m/>
    <m/>
    <n v="76241961"/>
    <x v="0"/>
  </r>
  <r>
    <s v="CO1.PCCNTR.3219811"/>
    <s v="EDWIN ALEXANDER DUQUE OLIVA"/>
    <s v="NATURAL"/>
    <n v="79662177"/>
    <n v="93188088"/>
    <s v="PRESTAR SERVICIOS PROFESIONALES TEMPORALES ESTRUCTURANDO LAS ACCIONES Y DOCUMENTOS PERTINENTES QUE GARANTICEN EL ACOMPAÑAMIENTO Y ENFOQUE PEDAGÓGICO EN LAS ESTRATEGIAS Y PROGRAMAS A CARGO DE LA SUBDIRECCIÓN DE REFERENTES Y EVALUACIÓN"/>
    <s v="CONTRATACION DIRECTA"/>
    <s v="PRESTACION DE SERVICIOS PROFESIONALES"/>
    <d v="2022-01-13T00:00:00"/>
    <d v="2022-09-30T00:00:00"/>
    <x v="31"/>
    <x v="1"/>
    <m/>
    <m/>
    <m/>
    <m/>
    <m/>
    <n v="93188088"/>
    <x v="0"/>
  </r>
  <r>
    <s v="CO1.PCCNTR.3220414"/>
    <s v="HERNAN JAVIER RIVEROS SOLORZANO"/>
    <s v="NATURAL"/>
    <n v="80779173"/>
    <n v="87552000"/>
    <s v="PRESTACIÓN DE SERVICIOS PROFESIONALES TEMPORALES EN LA PLANEACIÓN, ACTUALIZACIÓN, SOCIALIZACIÓN Y SEGUIMIENTO DE ESTRATEGIAS PARA EL MEJORAMIENTO DE LAS COMPETENCIAS BÁSICAS EN CIENCIAS SOCIALES"/>
    <s v="CONTRATACION DIRECTA"/>
    <s v="PRESTACION DE SERVICIOS PROFESIONALES"/>
    <d v="2022-01-13T00:00:00"/>
    <d v="2022-09-30T00:00:00"/>
    <x v="31"/>
    <x v="1"/>
    <m/>
    <m/>
    <m/>
    <m/>
    <m/>
    <n v="87552000"/>
    <x v="0"/>
  </r>
  <r>
    <s v="CO1.PCCNTR.3219576"/>
    <s v="JULIETH ALEXANDRA OVIEDO CORREA CEDE A ALEJANDRA CATALINA MILLAN MENDOZA"/>
    <s v="NATURAL"/>
    <n v="52998763"/>
    <n v="59365971"/>
    <s v="PRESTAR SERVICIOS PROFESIONALES TEMPORALES EN EL PROCESO DE ESTRUCTURACION DE LA POLITICA DE RECURSOS EDUCATIVOS APOYANDO LA PRODUCCION DE MATERIALES PEDAGOGICOS DE LAS ESTRATEGIAS LIDERADAS POR LA SUBDORECCION DE REFERENTES"/>
    <s v="CONTRATACION DIRECTA"/>
    <s v="PRESTACION DE SERVICIOS PROFESIONALES"/>
    <d v="2022-01-13T00:00:00"/>
    <d v="2022-09-30T00:00:00"/>
    <x v="31"/>
    <x v="1"/>
    <m/>
    <m/>
    <m/>
    <m/>
    <m/>
    <n v="59365971"/>
    <x v="0"/>
  </r>
  <r>
    <s v="CO1.PCCNTR.3220211"/>
    <s v="ISAAC LIMA DIAZ"/>
    <s v="NATURAL"/>
    <n v="80761416"/>
    <n v="81692478"/>
    <s v="PRESTAR SERVICIOS PROFESIONALES TEMPORALES EN LA ESTRUCTURACIÓN, ANÁLISIS Y AJUSTES DEL MATERIAL EDUCATIVO DE FORTALECIMIENTO DE COMPETENCIAS EN EL AREA DE MATEMATICAS ELABORADOS POR LA SUBDIRECCIÓN DE REFERENTES Y EVALUACIÓN"/>
    <s v="CONTRATACION DIRECTA"/>
    <s v="PRESTACION DE SERVICIOS PROFESIONALES"/>
    <d v="2022-01-13T00:00:00"/>
    <d v="2022-09-30T00:00:00"/>
    <x v="31"/>
    <x v="1"/>
    <m/>
    <m/>
    <m/>
    <m/>
    <m/>
    <n v="81692478"/>
    <x v="0"/>
  </r>
  <r>
    <s v="CO1.PCCNTR.3220647"/>
    <s v="ANGELA MARIA HERNANDEZ SUAREZ"/>
    <s v="NATURAL"/>
    <n v="52087750"/>
    <n v="86463306"/>
    <s v="PRESTAR SERVICIOS PROFESIONALES TEMPORALES JURIDICOS ELABORANDO, VERIFICANDO, CONSOLIDANDO Y EFECTUANDO CONTROL DE CALIDAD A LOS INSUMOS DE RESPUESTAS REMITIDAS AL ÁREA POR SOLICITUDES DEL CONGRESO DE REPÚBLICA Y AUTORIDADES JUDICIALES"/>
    <s v="CONTRATACION DIRECTA"/>
    <s v="PRESTACION DE SERVICIOS PROFESIONALES"/>
    <d v="2022-01-13T00:00:00"/>
    <d v="2022-09-30T00:00:00"/>
    <x v="31"/>
    <x v="1"/>
    <m/>
    <m/>
    <m/>
    <m/>
    <m/>
    <n v="86463306"/>
    <x v="0"/>
  </r>
  <r>
    <s v="CO1.PCCNTR.3206925"/>
    <s v="GINA MARCELA PARRA MARIN"/>
    <s v="NATURAL"/>
    <n v="1094881614"/>
    <n v="48981195"/>
    <s v="PRESTAR SERVICIOS PROFESIONALES DE CARÁCTER TEMPORAL PARA APOYAR AL CONSEJO NACIONAL DE ACREDITACIÓN EN DIFERENTES PROCESOS RELACIONADOS EL FORTALECIMIENTO Y APLICACIÓN DE LA POLÍTICA DE COMUNICACIONES DEL CNA A TRAVÉS DEL DESARROLLO DE LAS ESTRATEGIAS Y PROYECTOS RELACIONADOS CON LA ESCUELA DE PARES DE ACREDITACIÓN."/>
    <s v="CONTRATACION DIRECTA"/>
    <s v="PRESTACION DE SERVICIOS PROFESIONALES"/>
    <d v="2022-01-13T00:00:00"/>
    <d v="2022-09-30T00:00:00"/>
    <x v="15"/>
    <x v="3"/>
    <m/>
    <m/>
    <m/>
    <m/>
    <m/>
    <n v="48981195"/>
    <x v="0"/>
  </r>
  <r>
    <s v="CO1.PCCNTR.3220354"/>
    <s v="CAMILO JOSE ORREGO MORALES"/>
    <s v="NATURAL"/>
    <n v="71787416"/>
    <n v="90000000"/>
    <s v="PRESTACIÓN DE SERVICIOS PROFESIONALES DE MANERA TEMPORAL PARA ORIENTAR A LA OFICINA ASESORA JURÍDICA EN LO RELACIONADO CON PROCESOS DISCIPLINARIOS EN CONTRA DE LOS MIEMBROS DEL COMITES DE CONCILIACION DEL MEN Y REQUERIMIENTOS DE ENTES DE CONTROL Y DEPENDENCIAS DEL MINISTERIO DE EDUCACIÓN NACIONAL."/>
    <s v="CONTRATACION DIRECTA"/>
    <s v="PRESTACION DE SERVICIOS PROFESIONALES"/>
    <d v="2022-01-13T00:00:00"/>
    <d v="2022-09-30T00:00:00"/>
    <x v="4"/>
    <x v="2"/>
    <m/>
    <m/>
    <m/>
    <m/>
    <m/>
    <n v="90000000"/>
    <x v="0"/>
  </r>
  <r>
    <s v="CO1.PCCNTR.3216340"/>
    <s v="MILTON FABIAN FORERO MELO "/>
    <s v="NATURAL"/>
    <n v="80041193"/>
    <n v="140709051"/>
    <s v="PRESTACIÓN DE SERVICIOS PROFESIONALES DE FORMA TEMPORAL PARA REALIZAR EL ANALISIS DE INFORMACION Y ELABORACIÓN DE DOCUMENTOS ESTRATEGICOS A CARGO DE LA DIRECCION DE FORTALECIMIENTO A LA GESTION TERRITORIAL Y SUS SUBDIRECCIONES"/>
    <s v="CONTRATACION DIRECTA"/>
    <s v="PRESTACION DE SERVICIOS PROFESIONALES"/>
    <d v="2022-01-13T00:00:00"/>
    <d v="2022-09-30T00:00:00"/>
    <x v="23"/>
    <x v="1"/>
    <m/>
    <m/>
    <m/>
    <m/>
    <m/>
    <n v="140709051"/>
    <x v="0"/>
  </r>
  <r>
    <s v="CO1.PCCNTR.3220205"/>
    <s v="FREDDY FERNANDO MARTINEZ ARISMENDI"/>
    <s v="NATURAL"/>
    <n v="79896222"/>
    <n v="86601384"/>
    <s v="PRESTACIÓN DE SERVICIOS PROFESIONALES DE MANERA TEMPORAL PARA ORIENTAR A LA OFICINA ASESORA JURÍDICA EN LO RELACIONADO CON PROCESOS DISCIPLINARIOS EN CONTRA DE LOS MIEMBROS DEL COMITES DE CONCILIACION DEL MEN Y REQUERIMIENTOS DE ENTES DE CONTROL Y DEPENDENCIAS DEL MINISTERIO DE EDUCACIÓN NACIONAL."/>
    <s v="CONTRATACION DIRECTA"/>
    <s v="PRESTACION DE SERVICIOS PROFESIONALES"/>
    <d v="2022-01-13T00:00:00"/>
    <d v="2022-09-30T00:00:00"/>
    <x v="6"/>
    <x v="1"/>
    <m/>
    <m/>
    <m/>
    <m/>
    <m/>
    <n v="86601384"/>
    <x v="0"/>
  </r>
  <r>
    <s v="CO1.PCCNTR.3228336"/>
    <s v="JOSE FRANCISCO LOPEZ ARMERO"/>
    <s v="NATURAL"/>
    <n v="79973123"/>
    <n v="39184956"/>
    <s v="PRESTAR SERVICIOS PROFESIONALES DE FORMA TEMPORAL PARA REALIZAR MONTAJES, PUBLICACIONES Y ACTUALIZACIONES DE LA INFORMACIÓN EN LA PAGINA WEB DEL MINISTERIO DE EDUCACIÓN NACIONAL Y EN LA PLATAFORMA NEWTENBERG."/>
    <s v="CONTRATACION DIRECTA"/>
    <s v="PRESTACION DE SERVICIOS PROFESIONALES"/>
    <d v="2022-01-13T00:00:00"/>
    <d v="2022-09-30T00:00:00"/>
    <x v="28"/>
    <x v="2"/>
    <m/>
    <m/>
    <m/>
    <m/>
    <m/>
    <n v="39184956"/>
    <x v="0"/>
  </r>
  <r>
    <s v="CO1.PCCNTR.3229007"/>
    <s v="LIA MARCELA SUAREZ VELASQUEZ"/>
    <s v="NATURAL"/>
    <n v="52829140"/>
    <n v="80231193"/>
    <s v="PRESTACIÓN DE SERVICIOS PROFESIONALES DE FORMA TEMPORAL EN REVISIÓN Y EMISIÓN DE CONCEPTOS TÉCNICOS PARA VIABILIDAD DE PROYECTOS DE INFRAESTRUCTURA Y DOTACIÓN EN LAS DISTINTAS FUENTES DE FINANCIACIÓN QUE SE PRESENTEN A LA DIRECCIÓN DE FOMENTO"/>
    <s v="CONTRATACION DIRECTA"/>
    <s v="PRESTACION DE SERVICIOS PROFESIONALES"/>
    <d v="2022-01-13T00:00:00"/>
    <d v="2022-09-30T00:00:00"/>
    <x v="32"/>
    <x v="3"/>
    <m/>
    <m/>
    <m/>
    <m/>
    <m/>
    <n v="80231193"/>
    <x v="0"/>
  </r>
  <r>
    <s v="CO1.PCCNTR.3223229"/>
    <s v="JERONIMA SANDINO CEBALLOS"/>
    <s v="NATURAL"/>
    <n v="52451628"/>
    <n v="75939840"/>
    <s v="PRESTACIÓN DE SERVICIOS PROFESIONALES DE MANERA TEMPORAL PARA REALIZAR ACCIONES PARA EL DESARROLLO DE HABILIDADES PARA LA CUARTA REVOLUCIÓN INDUSTRIAL Y APROPIACIÓN DE TIC, EN LAS QUE PARTICIPE LA OFICINA DE INNOVACIÓN EDUCATIVA CON USO DE NUEVAS TECNOLOGÍAS DEL MINISTERIO DE EDUCACIÓN NACIONAL."/>
    <s v="CONTRATACION DIRECTA"/>
    <s v="PRESTACION DE SERVICIOS PROFESIONALES"/>
    <d v="2022-01-13T00:00:00"/>
    <d v="2022-09-30T00:00:00"/>
    <x v="30"/>
    <x v="2"/>
    <m/>
    <m/>
    <m/>
    <m/>
    <m/>
    <n v="75939840"/>
    <x v="0"/>
  </r>
  <r>
    <s v="CO1.PCCNTR.3222949"/>
    <s v="JAVIER ENRIQUE CABALLERO MORENO"/>
    <s v="NATURAL"/>
    <n v="13717923"/>
    <n v="59904000"/>
    <s v="PRESTACIÓN DE SERVICIOS DE MANERA TEMPORAL PARA REALIZAR EL SEGUIMIENTO Y GESTIÓN DE LOS PROYECTOS Y EJECUCIÓN DE ACCIONES EN MATERIA DE INNOVACIÓN EDUCATIVA CON USO DE NUEVAS TECNOLOGÍAS"/>
    <s v="CONTRATACION DIRECTA"/>
    <s v="PRESTACION DE SERVICIOS PROFESIONALES"/>
    <d v="2022-01-13T00:00:00"/>
    <d v="2022-09-30T00:00:00"/>
    <x v="30"/>
    <x v="2"/>
    <m/>
    <m/>
    <m/>
    <m/>
    <m/>
    <n v="59904000"/>
    <x v="0"/>
  </r>
  <r>
    <s v="CO1.PCCNTR.3222898"/>
    <s v="ANA BEATRIZ LONDOÑO RODRIGUEZ"/>
    <s v="NATURAL"/>
    <n v="1037603619"/>
    <n v="62149128"/>
    <s v="PRESTACIÓN DE SERVICIOS PROFESIONALES DE MANERA TEMPORAL PARA LA GESTIÓN DE ALIANZAS ESTRATÉGICAS QUE FORTALEZCAN LOS ECOSISTEMAS DE INNOVACIÓN EDUCATIVA Y CONTRIBUYAN AL CUMPLIMIENTO DE LAS METAS A CARGO DE LA OFICINA DE INNOVACIÓN EDUCATIVA EN RELACIÓN CON HABILIDADES DIGITALES Y HABILIDADES PARA LA CUARTA REVOLUCIÓN INDUSTRIAL."/>
    <s v="CONTRATACION DIRECTA"/>
    <s v="PRESTACION DE SERVICIOS PROFESIONALES"/>
    <d v="2022-01-13T00:00:00"/>
    <d v="2022-09-30T00:00:00"/>
    <x v="30"/>
    <x v="2"/>
    <m/>
    <m/>
    <m/>
    <m/>
    <m/>
    <n v="62149128"/>
    <x v="0"/>
  </r>
  <r>
    <s v="CO1.PCCNTR.3221963"/>
    <s v="JULIAN FELIPE JIMENEZ GARCIA"/>
    <s v="NATURAL"/>
    <n v="79569794"/>
    <n v="94924800"/>
    <s v="PRESTACIÓN DE SERVICIOS PROFESIONALES DE MANERA TEMPORAL PARA FORMULAR E IMPLEMENTAR EL PROCESO DE CONSOLIDACIÓN DEL ECOSISTEMA DIGITAL DE COLOMBIA APRENDE Y LOS PROCESOS ESTRATÉGICOS ENCAMINADOS A LA MOVILIZACIÓN Y COLABORACIÓN ENTRE LOS ACTORES DEL ECOSISTEMA DE INNOVACIÓN EDUCATIVA"/>
    <s v="CONTRATACION DIRECTA"/>
    <s v="PRESTACION DE SERVICIOS PROFESIONALES"/>
    <d v="2022-01-13T00:00:00"/>
    <d v="2022-09-30T00:00:00"/>
    <x v="30"/>
    <x v="2"/>
    <m/>
    <m/>
    <m/>
    <m/>
    <m/>
    <n v="94924800"/>
    <x v="0"/>
  </r>
  <r>
    <s v="CO1.PCCNTR.3227543"/>
    <s v="GUSTAVO MONTERO SANCHEZ"/>
    <s v="NATURAL"/>
    <n v="10034315"/>
    <n v="73471797"/>
    <s v="PRESTAR SERVICIOS PROFESIONALES DE FORMA TEMPORAL PARA APOYAR LA SUPERVISIÓN EN EL SEGUIMIENTO DE LAS ESTRATEGIAS DE FINANCIACIÓN A LA DEMANDA A CARGO DEL GRUPO DE ESTÍMULO A LA DEMANDA DE EDUCACIÓN SUPERIOR."/>
    <s v="CONTRATACION DIRECTA"/>
    <s v="PRESTACION DE SERVICIOS PROFESIONALES"/>
    <d v="2022-01-13T00:00:00"/>
    <d v="2022-09-30T00:00:00"/>
    <x v="32"/>
    <x v="3"/>
    <m/>
    <m/>
    <m/>
    <m/>
    <m/>
    <n v="73471797"/>
    <x v="0"/>
  </r>
  <r>
    <s v="CO1.PCCNTR.3227601"/>
    <s v="WILLIAM ANED RODRIGUEZ VERANO"/>
    <s v="NATURAL"/>
    <n v="13615519"/>
    <n v="58777434"/>
    <s v="PRESTAR SERVICIOS PROFESIONALES DE FORMA TEMPORAL DE APOYO A LA SUPERVISIÓN DE LOS FONDOS EN ADMINISTRACIÓN CONSTITUIDOS CON ICETEX EN RELACIÓN CON EL SEGUIMIENTO ADMINISTRATIVO Y FINANCIERO DE A CARGO DEL GRUPO DE ESTÍMULO A LA DEMANDA DE EDUCACIÓN SUPERIOR."/>
    <s v="CONTRATACION DIRECTA"/>
    <s v="PRESTACION DE SERVICIOS PROFESIONALES"/>
    <d v="2022-01-13T00:00:00"/>
    <d v="2022-09-30T00:00:00"/>
    <x v="32"/>
    <x v="3"/>
    <m/>
    <m/>
    <m/>
    <m/>
    <m/>
    <n v="58777434"/>
    <x v="0"/>
  </r>
  <r>
    <s v="CO1.PCCNTR.3226138"/>
    <s v="ERIC JULIAN RODRIGUEZ MARTINEZ"/>
    <s v="NATURAL"/>
    <n v="1016062055"/>
    <n v="68573673"/>
    <s v="PRESTAR SERVICIOS PROFESIONALES DE FORMA TEMPORAL EN LA IMPLEMENTACIÓN Y SEGUIMIENTO DE LOS RECURSOS ADICIONALES GIRADOS A LAS IES PUBLICAS, EN EL MARCO DE LOS ACUERDOS FIRMADOS EN LAS MESAS DE DIALOGO A TRAVES DE LOS PLANES DE FORTALECIMIENTO INSTITUCIONAL."/>
    <s v="CONTRATACION DIRECTA"/>
    <s v="PRESTACION DE SERVICIOS PROFESIONALES"/>
    <d v="2022-01-13T00:00:00"/>
    <d v="2022-09-30T00:00:00"/>
    <x v="32"/>
    <x v="3"/>
    <m/>
    <m/>
    <m/>
    <m/>
    <m/>
    <n v="68573673"/>
    <x v="0"/>
  </r>
  <r>
    <s v="CO1.PCCNTR.3227824"/>
    <s v="LUIS GABRIEL ESPITIA PINZON"/>
    <s v="NATURAL"/>
    <n v="80191977"/>
    <n v="77946255"/>
    <s v="PRESTAR SERVICIOS PROFESIONALES, DE MANERA TEMPORAL, EN EL DESARROLLO DE LAS ACTIVIDADES RELACIONADAS CON LA FORMULACIÓN, ACTUALIZACIÓN Y/O IMPLEMENTACIÓN DE ESTRATEGIAS DE GESTIÓN, SEGUIMIENTO, CONTROL Y CIERRE DE LOS PROYECTOS DE INFRAESTRUCTURA EDUCATIVA Y DOTACIONES ESCOLARES"/>
    <s v="CONTRATACION DIRECTA"/>
    <s v="PRESTACION DE SERVICIOS PROFESIONALES"/>
    <d v="2022-01-13T00:00:00"/>
    <d v="2022-09-30T00:00:00"/>
    <x v="6"/>
    <x v="1"/>
    <m/>
    <m/>
    <m/>
    <m/>
    <m/>
    <n v="77946255"/>
    <x v="0"/>
  </r>
  <r>
    <s v="CO1.PCCNTR.3227065"/>
    <s v="MILENA TATIANA CUELLAR MONTOYA"/>
    <s v="NATURAL"/>
    <n v="1018420418"/>
    <n v="59400000"/>
    <s v="PRESTAR SERVICIOS DE FORMA TEMPORAL PARA EL APOYO EN EL DESARROLLO Y SEGUIMIENTO DE ACCIONES PARA PROMOVER EL BIENESTAR UNIVERSITARIO, PERMANENCIA Y GRADUACIÓN DE LOS BENEFICIARIOS DEL PROGRAMA GENERACIÓN E, ASÍ COMO EJECUCIÓN Y SEGUIMIENTO OPERATIVO DEL COMPONENTE EXCELENCIA Y SER PILO PAGA Y LA ARTICULACIÓN CON LA POLÍTICA DE GRATUIDAD EN LA EDUCACIÓN SUPERIOR PÚBLICA."/>
    <s v="CONTRATACION DIRECTA"/>
    <s v="PRESTACION DE SERVICIOS PROFESIONALES"/>
    <d v="2022-01-13T00:00:00"/>
    <d v="2022-09-30T00:00:00"/>
    <x v="32"/>
    <x v="3"/>
    <m/>
    <m/>
    <m/>
    <m/>
    <m/>
    <n v="59400000"/>
    <x v="0"/>
  </r>
  <r>
    <s v="CO1.PCCNTR.3227277"/>
    <s v="XIMENA DIAZ REALPE"/>
    <s v="NATURAL"/>
    <n v="1013626591"/>
    <n v="34286832"/>
    <s v="PRESTAR SERVICIOS PROFESIONALES, DE MANERA TEMPORAL, DESDE EL PUNTO DE VISTA ADMINISTRATIVO, AL EQUIPO DE LA SUBDIRECCIÓN DE ACCESO QUE REALIZA EL SEGUIMIENTO A LOS PROYECTOS DE INFRAESTRUCTURA EDUCATIVA Y/O DOTACIÓN ESCOLAR A CARGO DE ESTA DEPENDENCIA. "/>
    <s v="CONTRATACION DIRECTA"/>
    <s v="PRESTACION DE SERVICIOS PROFESIONALES"/>
    <d v="2022-01-13T00:00:00"/>
    <d v="2022-09-30T00:00:00"/>
    <x v="6"/>
    <x v="1"/>
    <m/>
    <m/>
    <m/>
    <m/>
    <m/>
    <n v="34286832"/>
    <x v="0"/>
  </r>
  <r>
    <s v="CO1.PCCNTR.3228528"/>
    <s v="KAREN LISETH RINCON MORENO"/>
    <s v="NATURAL"/>
    <n v="1020746803"/>
    <n v="72749808"/>
    <s v="PRESTAR SERVICIOS PROFESIONALES DE FORMA TEMPORAL PARA EL APOYO Y SEGUIMIENTO A LA EJECUCIÓN FINANCIERA Y CONTRACTUAL, ASÍ COMO EL APOYO A LA SUPERVISIÓN DE FONDOS, CONVENIOS CON IES Y ALIADOS DE LOS PROGRAMAS GENERACIÓN E Y SER PILO PAGA."/>
    <s v="CONTRATACION DIRECTA"/>
    <s v="PRESTACION DE SERVICIOS PROFESIONALES"/>
    <d v="2022-01-13T00:00:00"/>
    <d v="2022-09-30T00:00:00"/>
    <x v="32"/>
    <x v="3"/>
    <m/>
    <m/>
    <m/>
    <m/>
    <m/>
    <n v="72749808"/>
    <x v="0"/>
  </r>
  <r>
    <s v="CO1.PCCNTR.3228476"/>
    <s v="JEISSON ROBERTO ULLOA GUERRERO"/>
    <s v="NATURAL"/>
    <n v="74244999"/>
    <n v="48886272"/>
    <s v="PRESTAR SERVICIOS DE FORMA TEMPORAL PARA APOYAR Y REALIZAR SEGUIMIENTO EN EL DESARROLLO OPERATIVO CON LAS IES Y LAS ENTIDADES, ASÍ COMO EL SEGUIMIENTO A BENEFICIARIOS DE LA POLÍTICA DE GRATUIDAD EN LA EDUCACIÓN SUPERIOR PÚBLICA A TRAVÉS DEL COMPONENTE DE EQUIDAD"/>
    <s v="CONTRATACION DIRECTA"/>
    <s v="PRESTACION DE SERVICIOS PROFESIONALES"/>
    <d v="2022-01-13T00:00:00"/>
    <d v="2022-09-30T00:00:00"/>
    <x v="32"/>
    <x v="3"/>
    <m/>
    <m/>
    <m/>
    <m/>
    <m/>
    <n v="48886272"/>
    <x v="0"/>
  </r>
  <r>
    <s v="CO1.PCCNTR.3228802"/>
    <s v="LUZ MARINA NAVAS BARRERA"/>
    <s v="NATURAL"/>
    <n v="52083685"/>
    <n v="47462400"/>
    <s v="PRESTAR SERVICIOS DE FORMA TEMPORAL PARA EL APOYO Y SEGUIMIENTO DEL DESARROLLO OPERATIVO CON LAS IES Y LAS ENTIDADES, ASI COMO EL SEGUIMIENTO A BENEFICIARIOS DE LA POLÍTICA DE GRATUIDAD EN LA EDUCACIÓN SUPERIOR PÚBLICA A TRAVÉS DEL COMPONENTE DE EQUIDAD."/>
    <s v="CONTRATACION DIRECTA"/>
    <s v="PRESTACION DE SERVICIOS PROFESIONALES"/>
    <d v="2022-01-13T00:00:00"/>
    <d v="2022-09-30T00:00:00"/>
    <x v="32"/>
    <x v="3"/>
    <m/>
    <m/>
    <m/>
    <m/>
    <m/>
    <n v="47462400"/>
    <x v="0"/>
  </r>
  <r>
    <s v="CO1.PCCNTR.3226742"/>
    <s v="ANGIEE JULIETH SUAREZ RODRIGUEZ"/>
    <s v="NATURAL"/>
    <n v="1030534653"/>
    <n v="74041344"/>
    <s v="PRESTAR SERVICIOS PROFESIONALES DE FORMA TEMPORAL EN LA ESTRUCTURACIÓN, IMPLEMENTACIÓN Y SEGUIMIENTO DE PROCESOS, PLANES DE ACCIÓN, ESTRATEGIAS E INDICADORES QUE PERMITAN EL CUMPLIMIENTO DE LAS ESTRATEGIAS DE FOMENTO DE LA EDUCACIÓN SUPERIOR."/>
    <s v="CONTRATACION DIRECTA"/>
    <s v="PRESTACION DE SERVICIOS PROFESIONALES"/>
    <d v="2022-01-13T00:00:00"/>
    <d v="2022-09-30T00:00:00"/>
    <x v="32"/>
    <x v="3"/>
    <m/>
    <m/>
    <m/>
    <m/>
    <m/>
    <n v="74041344"/>
    <x v="0"/>
  </r>
  <r>
    <s v="CO1.PCCNTR.3227102"/>
    <s v="JUAN PAULO ORTIZ VALLEJO"/>
    <s v="NATURAL"/>
    <n v="79731630"/>
    <n v="80686080"/>
    <s v="PRESTAR SERVICIOS PROFESIONALES DE FORMA TEMPORAL EN ACTIVIDADES RELACIONADAS A LA AMPLIACIÓN DE MECANISMOS DE FOMENTO A LAS IES, EN CUANTO A LA OPERACIÓN, IMPLEMENTACIÓN Y MEJORAS DE LAS ESTRATEGIAS DE ACCESO EN EL COMPONENTE DE EQUIDAD DEL PROGRAMA GENERACIÓN E CON ARTICULACIÓN DE LA POLÍTICA DE GRATUIDAD DE EDUCACIÓN SUPERIOR PÚBLICA."/>
    <s v="CONTRATACION DIRECTA"/>
    <s v="PRESTACION DE SERVICIOS PROFESIONALES"/>
    <d v="2022-01-13T00:00:00"/>
    <d v="2022-09-30T00:00:00"/>
    <x v="32"/>
    <x v="3"/>
    <m/>
    <m/>
    <m/>
    <m/>
    <m/>
    <n v="80686080"/>
    <x v="0"/>
  </r>
  <r>
    <s v="CO1.PCCNTR.3227329"/>
    <s v="MARIA ISABEL ORTEGA BENAVIDES"/>
    <s v="NATURAL"/>
    <n v="59828859"/>
    <n v="77946255"/>
    <s v="PRESTAR SERVICIOS PROFESIONALES DE MANERA TEMPORAL PARA APOYAR LA ESTRUCTURACIÓN, EJECUCIÓN Y CIERRE DE LOS PROYECTOS DE INFRAESTRUCTURA EDUCATIVA Y DOTACIONES, EN ESPECIAL, AQUELLOS QUE SE DESARROLLAN EN EL MARCO DEL MECANISMO DE OBRAS POR IMPUESTOS PARA EL SECTOR EDUCATIVO."/>
    <s v="CONTRATACION DIRECTA"/>
    <s v="PRESTACION DE SERVICIOS PROFESIONALES"/>
    <d v="2022-01-13T00:00:00"/>
    <d v="2022-09-30T00:00:00"/>
    <x v="6"/>
    <x v="1"/>
    <m/>
    <m/>
    <m/>
    <m/>
    <m/>
    <n v="77946255"/>
    <x v="0"/>
  </r>
  <r>
    <s v="CO1.PCCNTR.3220701"/>
    <s v="CLAUDIA JIMENA ARZAYUS TENORIO"/>
    <s v="NATURAL"/>
    <n v="38655368"/>
    <n v="79305777"/>
    <s v="PRESTAR SERVICIOS PROFESIONALES, DE MANERA TEMPORAL, EN EL MARCO DE LOS PROYECTOS DE INFRAESTRUCTURA EDUCATIVA Y DOTACIÓN ESCOLAR, PARA DESARROLLAR ACTIVIDADES RELACIONADAS CON EL PROCESO DE GESTIÓN, SEGUIMIENTO, CONTROL Y APOYO A LA SUPERVISIÓN DE LOS MISMOS."/>
    <s v="CONTRATACION DIRECTA"/>
    <s v="PRESTACION DE SERVICIOS PROFESIONALES"/>
    <d v="2022-01-13T00:00:00"/>
    <d v="2022-09-30T00:00:00"/>
    <x v="6"/>
    <x v="1"/>
    <m/>
    <m/>
    <m/>
    <m/>
    <m/>
    <n v="79305777"/>
    <x v="0"/>
  </r>
  <r>
    <s v="CO1.PCCNTR.3225863"/>
    <s v="CARLOS ALFREDO CARDENAS PEREZ"/>
    <s v="NATURAL"/>
    <n v="1070005053"/>
    <n v="52280640"/>
    <s v="PRESTAR SERVICIOS PROFESIONALES DE FORMA TEMPORAL PARA LA ACTUALIZACIÓN, IMPLEMENTACIÓN Y SEGUIMIENTO DE LOS INSTRUMENTOS DE MEDICIONES CUANTITATIVAS Y ANÁLISIS DE DATOS DE LOS PROGRAMAS DE SER PILO PAGA, GENERACIÓN E EN ARTICULACIÓN CON LA POLÍTICA DE GRATUIDAD EN LA MATRÍCULA EN EDUCACIÓN SUPERIOR PÚBLICA."/>
    <s v="CONTRATACION DIRECTA"/>
    <s v="PRESTACION DE SERVICIOS PROFESIONALES"/>
    <d v="2022-01-13T00:00:00"/>
    <d v="2022-09-30T00:00:00"/>
    <x v="32"/>
    <x v="3"/>
    <m/>
    <m/>
    <m/>
    <m/>
    <m/>
    <n v="52280640"/>
    <x v="0"/>
  </r>
  <r>
    <s v="CO1.PCCNTR.3219879"/>
    <s v="RITA FLOREZ ROMERO"/>
    <s v="NATURAL"/>
    <n v="35463301"/>
    <n v="116567658"/>
    <s v="PRESTAR SERVICIOS PROFESIONALES TEMPORALES EFECTUANDO ANALISIS, VALIDACIÓN Y EVALUACIÓN DE PROYECTOS Y PROGRAMAS PEDAGÓGICOS PARA EL FORTALECIMIENTO DE LAS PRACTICAS PEDAGOGICAS EN EL AREA DE LENGUAJE"/>
    <s v="CONTRATACION DIRECTA"/>
    <s v="PRESTACION DE SERVICIOS PROFESIONALES"/>
    <d v="2022-01-13T00:00:00"/>
    <d v="2022-09-30T00:00:00"/>
    <x v="31"/>
    <x v="1"/>
    <m/>
    <m/>
    <m/>
    <m/>
    <m/>
    <n v="116567658"/>
    <x v="0"/>
  </r>
  <r>
    <s v="CO1.PCCNTR.3227629"/>
    <s v="ALDO FERNANDO GOMEZ ARTEAGA"/>
    <s v="NATURAL"/>
    <n v="79765185"/>
    <n v="68573673"/>
    <s v="PRESTAR SERVICIOS PROFESIONALES DE FORMA TEMPORAL PARA LA PRODUCCIÓN DE CONTENIDO AUDIOVISUAL DEL MINISTERIO DE EDUCACIÓN NACIONAL"/>
    <s v="CONTRATACION DIRECTA"/>
    <s v="PRESTACION DE SERVICIOS PROFESIONALES"/>
    <d v="2022-01-13T00:00:00"/>
    <d v="2022-09-30T00:00:00"/>
    <x v="28"/>
    <x v="2"/>
    <m/>
    <m/>
    <m/>
    <m/>
    <m/>
    <n v="68573673"/>
    <x v="0"/>
  </r>
  <r>
    <s v="CO1.PCCNTR.3220979"/>
    <s v="JUANA MARCELA GONZALEZ DIAZ"/>
    <s v="NATURAL"/>
    <n v="52777917"/>
    <n v="77838336"/>
    <s v="PRESTAR SERVICIOS PROFESIONALES DE FORMA TEMPORAL PARA LA CONCEPTUALIZACION CREATIVA Y PRODUCCIÓN DE CONTENIDO AUDIOVISUAL DEL MINISTERIO DE EDUCACIÓN NACIONAL."/>
    <s v="CONTRATACION DIRECTA"/>
    <s v="PRESTACION DE SERVICIOS PROFESIONALES"/>
    <d v="2022-01-13T00:00:00"/>
    <d v="2022-09-30T00:00:00"/>
    <x v="28"/>
    <x v="2"/>
    <m/>
    <m/>
    <m/>
    <m/>
    <m/>
    <n v="77838336"/>
    <x v="0"/>
  </r>
  <r>
    <s v="CO1.PCCNTR.3227653"/>
    <s v="CLAUDIA EMILIA BEDOYA MADRID"/>
    <s v="NATURAL"/>
    <n v="43043875"/>
    <n v="74666934"/>
    <s v="PRESTAR SERVICIOS PROFESIONALES DE FORMA TEMPORAL A LA OFICINA ASESORA DE COMUNICACIONES EN LA REALIZACIÓN Y AJUSTE DE CONTENIDOS Y ESTRATEGIAS COMUNICATIVAS."/>
    <s v="CONTRATACION DIRECTA"/>
    <s v="PRESTACION DE SERVICIOS PROFESIONALES"/>
    <d v="2022-01-14T00:00:00"/>
    <d v="2022-09-30T00:00:00"/>
    <x v="28"/>
    <x v="2"/>
    <m/>
    <m/>
    <m/>
    <m/>
    <m/>
    <n v="74666934"/>
    <x v="0"/>
  </r>
  <r>
    <s v="CO1.PCCNTR.3221948"/>
    <s v="JENNY PAOLA DIAZ MUÑOZ"/>
    <s v="NATURAL"/>
    <n v="1019026210"/>
    <n v="39678566"/>
    <s v="PRESTACIÓN DE SERVICIOS PROFESIONALES DE MANERA TEMPORAL PARA REALIZAR ACTIVIDADES DE SEGUIMIENTO TÉCNICO Y FUNCIONAL A LA OFICINA DE INNOVACIÓN EDUCATIVA EN LA GESTIÓN, SEGUIMIENTO Y ARTICULACIÓN DE PLATAFORMAS AL ECOSISTEMA DIGITAL DE COLOMBIA APRENDE"/>
    <s v="CONTRATACION DIRECTA"/>
    <s v="PRESTACION DE SERVICIOS PROFESIONALES"/>
    <d v="2022-01-14T00:00:00"/>
    <d v="2022-09-30T00:00:00"/>
    <x v="30"/>
    <x v="2"/>
    <m/>
    <m/>
    <m/>
    <m/>
    <m/>
    <n v="39678566"/>
    <x v="0"/>
  </r>
  <r>
    <s v="CO1.PCCNTR.3222848"/>
    <s v="SANDRA ELVIRA RUIZ CASTILLO"/>
    <s v="NATURAL"/>
    <n v="52516508"/>
    <n v="97962394"/>
    <s v="PRESTACIÓN DE SERVICIOS PROFESIONALES DE MANERA TEMPORAL PARA REALIZAR LA FORMULACIÓN, IMPLEMENTACIÓN Y EL SEGUIMIENTO A LAS ACCIONES ENCAMINADAS AL FORTALECIMIENTO DE LOS ECOSISTEMAS DE INNOVACIÓN EDUCATIVA"/>
    <s v="CONTRATACION DIRECTA"/>
    <s v="PRESTACION DE SERVICIOS PROFESIONALES"/>
    <d v="2022-01-14T00:00:00"/>
    <d v="2022-09-30T00:00:00"/>
    <x v="30"/>
    <x v="2"/>
    <m/>
    <m/>
    <m/>
    <m/>
    <m/>
    <n v="97962394"/>
    <x v="0"/>
  </r>
  <r>
    <s v="CO1.PCCNTR.3230175"/>
    <s v="EDITH ROCIO BARBOSA PINZON"/>
    <s v="NATURAL"/>
    <n v="20775202"/>
    <n v="90133344"/>
    <s v="PRESTAR SERVICIOS PROFESIONALES DE MANERA TEMPORAL PARA ORIENTAR LA PLANEACIÓN Y EL SEGUIMIENTO DE LAS ACCIONES PARA LA GESTIÓN DE LA EDUCACIÓN INICIAL EN EL MARCO DE LA ATENCIÓN INTEGRAL, LA GESTIÓN DE LA COBERTURA, EL RELACIONAMIENTO Y FORTALECIMIENTO A LA GESTIÓN DE LAS ENTIDADES TERRITORIALES CERTIFICADAS EN EDUCACIÓN"/>
    <s v="CONTRATACION DIRECTA"/>
    <s v="PRESTACION DE SERVICIOS PROFESIONALES"/>
    <d v="2022-01-14T00:00:00"/>
    <d v="2022-09-30T00:00:00"/>
    <x v="33"/>
    <x v="1"/>
    <m/>
    <m/>
    <m/>
    <m/>
    <m/>
    <n v="90133344"/>
    <x v="0"/>
  </r>
  <r>
    <s v="CO1.PCCNTR.3230248"/>
    <s v="JUAN CARLOS RODRIGUEZ WALTERO"/>
    <s v="NATURAL"/>
    <n v="79567523"/>
    <n v="90133344"/>
    <s v="PRESTAR SERVICIOS PROFESIONALES DE MANERA TEMPORAL PARA ORIENTAR EL DESARROLLO DE LOS PROCESOS DE PLANEACIÓN, PRESUPUESTACIÓN Y SEGUIMIENTO FINANCIERO A LOS RECURSOS ASOCIADOS A LA POLÍTICA EDUCATIVA PARA LA PRIMERA INFANCIA"/>
    <s v="CONTRATACION DIRECTA"/>
    <s v="PRESTACION DE SERVICIOS PROFESIONALES"/>
    <d v="2022-01-14T00:00:00"/>
    <d v="2022-09-30T00:00:00"/>
    <x v="26"/>
    <x v="1"/>
    <m/>
    <m/>
    <m/>
    <m/>
    <m/>
    <n v="90133344"/>
    <x v="0"/>
  </r>
  <r>
    <s v="CO1.PCCNTR.3226962"/>
    <s v="ARTURO VARGAS SANCHEZ"/>
    <s v="NATURAL"/>
    <n v="79690108"/>
    <n v="47462400"/>
    <s v="PRESTAR SERVICIOS DE APOYO, DE MANERA TEMPORAL A LA SUBDIRECCIÓN DE ACCESO, EN EL MARCO DEL PROYECTO DE INFRAESTRUCTURA EDUCATIVA, DOTACIÓN ESCOLAR E IMPLEMENTACIÓN DE ESTRATEGIAS DE CALIDAD Y COBERTURA NACIONAL, EN EL DESARROLLO DE ACTIVIDADES RELACIONADAS CON LA OPERACIÓN, FUNCIONALIDAD Y MANEJO DEL SISTEMA INTEGRADO DE MATRÍCULA - SIMAT. "/>
    <s v="CONTRATACION DIRECTA"/>
    <s v="PRESTACION DE SERVICIOS DE APOYO A LA GESTION"/>
    <d v="2022-01-14T00:00:00"/>
    <d v="2022-09-30T00:00:00"/>
    <x v="6"/>
    <x v="1"/>
    <m/>
    <m/>
    <m/>
    <m/>
    <m/>
    <n v="47462400"/>
    <x v="0"/>
  </r>
  <r>
    <s v="CO1.PCCNTR.3228190"/>
    <s v="PAOLA ANDREA BORDA DIAZ"/>
    <s v="NATURAL"/>
    <n v="52999973"/>
    <n v="61701120"/>
    <s v="PRESTAR SERVICIOS PROFESIONALES DE FORMA TEMPORAL PARA LA CREACIÓN DE CONTENIDOS Y MANEJO DE LAS REDES SOCIALES DEL MINISTERIO DE EDUCACIÓN NACIONAL."/>
    <s v="CONTRATACION DIRECTA"/>
    <s v="PRESTACION DE SERVICIOS PROFESIONALES"/>
    <d v="2022-01-14T00:00:00"/>
    <d v="2022-09-30T00:00:00"/>
    <x v="28"/>
    <x v="2"/>
    <m/>
    <m/>
    <m/>
    <m/>
    <m/>
    <n v="61701120"/>
    <x v="0"/>
  </r>
  <r>
    <s v="CO1.PCCNTR.3231049"/>
    <s v="LINAMARIA LOPEZ NIÑO"/>
    <s v="NATURAL"/>
    <n v="53082879"/>
    <n v="90133344"/>
    <s v="PRESTAR SERVICIOS PROFESIONALES DE MANERA TEMPORAL PARA ORIENTAR LA FORMULACIÓN E IMPLEMENTACIÓN DE ESTRATEGIAS DE GESTIÓN DE CONOCIMIENTO Y CALIDAD DE LA EDUCACIÓN INICIAL Y PREESCOLAR"/>
    <s v="CONTRATACION DIRECTA"/>
    <s v="PRESTACION DE SERVICIOS PROFESIONALES"/>
    <d v="2022-01-14T00:00:00"/>
    <d v="2022-09-30T00:00:00"/>
    <x v="34"/>
    <x v="1"/>
    <m/>
    <m/>
    <m/>
    <m/>
    <m/>
    <n v="90133344"/>
    <x v="0"/>
  </r>
  <r>
    <s v="CO1.PCCNTR.3231073"/>
    <s v="SERGIO RAMIREZ TORRES"/>
    <s v="NATURAL"/>
    <n v="8359826"/>
    <n v="68573673"/>
    <s v="PRESTAR SERVICIOS PROFESIONALES DE MANERA TEMPORAL PARA CONTRIBUIR EN LA PLANEACIÓN, IMPLEMENTACIÓN Y SEGUIMIENTO DE ACCIONES PARA EL FORTALECIMIENTO DE LA COBERTURA, EL RELACIONAMIENTO Y FORTALECIMIENTO DE LA GESTIÓN DE LA EDUCACION INICIAL EN EL MARCO DE LA ATENCIÓN INTEGRAL EN LAS ENTIDADES TERRITORIALES CERTIFICADAS"/>
    <s v="CONTRATACION DIRECTA"/>
    <s v="PRESTACION DE SERVICIOS PROFESIONALES"/>
    <d v="2022-01-14T00:00:00"/>
    <d v="2022-09-30T00:00:00"/>
    <x v="33"/>
    <x v="1"/>
    <m/>
    <m/>
    <m/>
    <m/>
    <m/>
    <n v="68573673"/>
    <x v="0"/>
  </r>
  <r>
    <s v="CO1.PCCNTR.3230974"/>
    <s v="OLGA LUCIA VASQUEZ ESTEPA"/>
    <s v="NATURAL"/>
    <n v="51963792"/>
    <n v="75939840"/>
    <s v="PRESTAR SERVICIOS PROFESIONALES DE MANERA TEMPORAL PARA EL FORTALECIMIENTO DE LA CALIDAD DE LA EDUCACIÓN INICIAL Y PREESCOLAR"/>
    <s v="CONTRATACION DIRECTA"/>
    <s v="PRESTACION DE SERVICIOS PROFESIONALES"/>
    <d v="2022-01-14T00:00:00"/>
    <d v="2022-09-30T00:00:00"/>
    <x v="34"/>
    <x v="1"/>
    <m/>
    <m/>
    <m/>
    <m/>
    <m/>
    <n v="75939840"/>
    <x v="0"/>
  </r>
  <r>
    <s v="CO1.PCCNTR.3226572"/>
    <s v="DIANA MARLENI DUQUE GIRALDO"/>
    <s v="NATURAL"/>
    <n v="52484910"/>
    <n v="99671040"/>
    <s v="PRESTACIÓN DE SERVICIOS PROFESIONALES DE FORMA TEMPORAL PARA FACILITAR LA ARTICULACIÓN Y REPORTE DE GESTIÓN A CARGO DE LA DIRECCION DE FORTALECIMIENTO A LA GESTIÓN TERRITORIAL."/>
    <s v="CONTRATACION DIRECTA"/>
    <s v="PRESTACION DE SERVICIOS PROFESIONALES"/>
    <d v="2022-01-14T00:00:00"/>
    <d v="2022-09-30T00:00:00"/>
    <x v="23"/>
    <x v="1"/>
    <m/>
    <m/>
    <m/>
    <m/>
    <m/>
    <n v="99671040"/>
    <x v="0"/>
  </r>
  <r>
    <s v="CO1.PCCNTR.3230653"/>
    <s v="CAROLINA GIL GARCIA"/>
    <s v="NATURAL"/>
    <n v="52763421"/>
    <n v="68573673"/>
    <s v="PRESTAR SERVICIOS PROFESIONALES DE MANERA TEMPORAL PARA FORTALECER LAS EXPERIENCIAS Y LOS AMBIENTES EDUCATIVOS PARA LA PRIMERA INFANCIA"/>
    <s v="CONTRATACION DIRECTA"/>
    <s v="PRESTACION DE SERVICIOS PROFESIONALES"/>
    <d v="2022-01-14T00:00:00"/>
    <d v="2022-09-30T00:00:00"/>
    <x v="34"/>
    <x v="1"/>
    <m/>
    <m/>
    <m/>
    <m/>
    <m/>
    <n v="68573673"/>
    <x v="0"/>
  </r>
  <r>
    <s v="CO1.PCCNTR.3231060"/>
    <s v="MARIA CONSUELO MORA LEON"/>
    <s v="NATURAL"/>
    <n v="52281959"/>
    <n v="68573673"/>
    <s v="PRESTAR SERVICIOS PROFESIONALES DE MANERA TEMPORAL PARA ORIENTAR LA FORMULACIÓN E IMPLEMENTACIÓN DE ESTRATEGIAS QUE FORTALEZCAN LAS EXPERIENCIAS EN TORNO AL JUEGO Y LA LÚDICA EN LA EDUCACIÓN INICIAL Y PREESCOLAR"/>
    <s v="CONTRATACION DIRECTA"/>
    <s v="PRESTACION DE SERVICIOS PROFESIONALES"/>
    <d v="2022-01-14T00:00:00"/>
    <d v="2022-09-30T00:00:00"/>
    <x v="34"/>
    <x v="1"/>
    <m/>
    <m/>
    <m/>
    <m/>
    <m/>
    <n v="68573673"/>
    <x v="0"/>
  </r>
  <r>
    <s v="CO1.PCCNTR.3231010"/>
    <s v="ANA AIDEE PACHON DURAN_x0009_"/>
    <s v="NATURAL"/>
    <n v="52267976"/>
    <n v="75939840"/>
    <s v="PRESTAR SERVICIOS PROFESIONALES DE MANERA TEMPORAL PARA EL FORTALECIMIENTO DE LOS PROCESOS DE FORMACIÓN INICIAL, EN SERVICIO Y AVANZADO DEL TALENTO HUMANO VINCULADO AL SERVICIO DE LA EDUCACIÓN DE LA PRIMERA INFANCIA"/>
    <s v="CONTRATACION DIRECTA"/>
    <s v="PRESTACION DE SERVICIOS PROFESIONALES"/>
    <d v="2022-01-14T00:00:00"/>
    <d v="2022-09-30T00:00:00"/>
    <x v="34"/>
    <x v="1"/>
    <m/>
    <m/>
    <m/>
    <m/>
    <m/>
    <n v="75939840"/>
    <x v="0"/>
  </r>
  <r>
    <s v="CO1.PCCNTR.3230566"/>
    <s v="KAREM YISETH TRUJILLO VANEGAS"/>
    <s v="NATURAL"/>
    <n v="1024496919"/>
    <n v="68573673"/>
    <s v="PRESTAR SERVICIOS PROFESIONALES DE MANERA TEMPORAL PARA LA GENERACIÓN, IMPLEMENTACIÓN Y SEGUIMIENTO DE ESTRATEGIAS DE RELACIONAMIENTO Y FORTALECIMIENTO DE LA EDUCACIÓN INICIAL EN EL MARCO DE LA ATENCIÓN INTEGRAL CON LAS ENTIDADES TERRITORIALES CERTIFICADAS EN EDUCACIÓN"/>
    <s v="CONTRATACION DIRECTA"/>
    <s v="PRESTACION DE SERVICIOS PROFESIONALES"/>
    <d v="2022-01-14T00:00:00"/>
    <d v="2022-09-30T00:00:00"/>
    <x v="33"/>
    <x v="1"/>
    <m/>
    <m/>
    <m/>
    <m/>
    <m/>
    <n v="68573673"/>
    <x v="0"/>
  </r>
  <r>
    <s v="CO1.PCCNTR.3225669"/>
    <s v="SANDRA PATRICIA OROZCO MARIN CEDE A JULIAN TORRES JIMENEZ"/>
    <s v="NATURAL"/>
    <n v="79751506"/>
    <n v="85500000"/>
    <s v="PRESTAR SERVICIOS PROFESIONALES DE MANERA TEMPORAL EN EL FORTALECIMIENTO DE LAS CONDICIONES PARA EL LOGRO DE TRAYECTORIAS EDUCATIVAS COMPLETAS PARA ACOMPAÑAR EL DESARROLLO DE ORIENTACIONES, GESTIONAR E IMPLEMENTAR LAS ACCIONES TENDIENTES A LA PREVENCIÓN Y MITIGACIÓN DE RIESGOS ESCOLARES QUE IMPACTEN EL ACCESO, BIENESTAR Y PERMANENCIA ESCOLAR"/>
    <s v="CONTRATACION DIRECTA"/>
    <s v="PRESTACION DE SERVICIOS PROFESIONALES"/>
    <d v="2022-01-14T00:00:00"/>
    <d v="2022-09-30T00:00:00"/>
    <x v="17"/>
    <x v="1"/>
    <m/>
    <m/>
    <m/>
    <m/>
    <m/>
    <n v="85500000"/>
    <x v="0"/>
  </r>
  <r>
    <s v="CO1.PCCNTR.3225740"/>
    <s v="JORGE ALFONSO DIAZ PEREZ"/>
    <s v="NATURAL"/>
    <n v="4251119"/>
    <n v="90811701"/>
    <s v="PRESTAR SERVICIOS PROFESIONALES DE MANERA TEMPORAL EN EL FORTALECIMIENTO DE LAS CONDICIONES PARA EL LOGRO DE TRAYECTORIAS EDUCATIVAS COMPLETAS EN MATERIA JURIDICA Y CONTRACTUAL, EN LOS PROCESOS DE SELECCIÓN, CONTRATOS Y CONVENIOS QUE SE REQUIERAN PARA LA IMPLEMENTACIÓN DE ESTRATEGIAS DE ACCESO, BIENESTAR Y PERMANENCIA"/>
    <s v="CONTRATACION DIRECTA"/>
    <s v="PRESTACION DE SERVICIOS PROFESIONALES"/>
    <d v="2022-01-14T00:00:00"/>
    <d v="2022-09-30T00:00:00"/>
    <x v="17"/>
    <x v="1"/>
    <m/>
    <m/>
    <m/>
    <m/>
    <m/>
    <n v="90811701"/>
    <x v="0"/>
  </r>
  <r>
    <s v="CO1.PCCNTR.3226523"/>
    <s v="MARTHA ZORAIDA VEGA CERON"/>
    <s v="NATURAL"/>
    <n v="52258198"/>
    <n v="134961507"/>
    <s v="PRESTAR SERVICIOS PROFESIONALES, DE MANERA TEMPORAL, EN EL MARCO DE LOS PROYECTOS DE INFRAESTRUCTURA EDUCATIVA Y/O DOTACIÓN ESCOLAR, PARA APOYAR Y ACOMPAÑAR TÉCNICA Y ADMINISTRATIVAMENTE A LOS SUPERVISORES Y GESTORES EN EL DESARROLLO DE ACTIVIDADES RELACIONADAS CON LA PLANEACIÓN, EJECUCIÓN, LIQUIDACIÓN Y CIERRE DE LOS MISMOS."/>
    <s v="CONTRATACION DIRECTA"/>
    <s v="PRESTACION DE SERVICIOS PROFESIONALES"/>
    <d v="2022-01-14T00:00:00"/>
    <d v="2022-09-30T00:00:00"/>
    <x v="6"/>
    <x v="1"/>
    <m/>
    <m/>
    <m/>
    <m/>
    <m/>
    <n v="134961507"/>
    <x v="0"/>
  </r>
  <r>
    <s v="CO1.PCCNTR.3226924"/>
    <s v="JOHN JAIRO PARRADO RICO"/>
    <s v="NATURAL"/>
    <n v="79954803"/>
    <n v="77946255"/>
    <s v="PRESTAR SERVICIOS PROFESIONALES DE MANERA TEMPORAL PARA APOYAR LA ESTRUCTURACIÓN, EJECUCIÓN Y CIERRE DE LOS PROYECTOS DE INFRAESTRUCTURA EDUCATIVA Y DOTACIONES, EN ESPECIAL, AQUELLOS QUE SE DESARROLLAN EN EL MARCO DEL MECANISMO DE OBRAS POR IMPUESTOS PARA EL SECTOR EDUCATIVO"/>
    <s v="CONTRATACION DIRECTA"/>
    <s v="PRESTACION DE SERVICIOS PROFESIONALES"/>
    <d v="2022-01-14T00:00:00"/>
    <d v="2022-09-30T00:00:00"/>
    <x v="6"/>
    <x v="1"/>
    <m/>
    <m/>
    <m/>
    <m/>
    <m/>
    <n v="77946255"/>
    <x v="0"/>
  </r>
  <r>
    <s v="CO1.PCCNTR.3227229"/>
    <s v="NESTOR EDUARDO LOPEZ PEREZ"/>
    <s v="NATURAL"/>
    <n v="74185555"/>
    <n v="77946255"/>
    <s v="PRESTAR SERVICIOS PROFESIONALES, DE MANERA TEMPORAL, PARA APOYAR TÉCNICAMENTE LA GESTIÓN Y SUPERVISIÓN DE LOS PROYECTOS DE INFRAESTRUCTURA EDUCATIVA, EN ESPECIAL DE DOTACIONES ESCOLARES"/>
    <s v="CONTRATACION DIRECTA"/>
    <s v="PRESTACION DE SERVICIOS PROFESIONALES"/>
    <d v="2022-01-14T00:00:00"/>
    <d v="2022-09-30T00:00:00"/>
    <x v="6"/>
    <x v="1"/>
    <m/>
    <m/>
    <m/>
    <m/>
    <m/>
    <n v="77946255"/>
    <x v="0"/>
  </r>
  <r>
    <s v="CO1.PCCNTR.3227714"/>
    <s v="KAREN DANIELA DIAZ ESTRADA"/>
    <s v="NATURAL"/>
    <n v="1022403476"/>
    <n v="77946255"/>
    <s v="PRESTAR SERVICIOS PROFESIONALES, DE MANERA TEMPORAL, PARA LA GESTIÓN, PLANIFICACIÓN, ESTRUCTURACIÓN FINANCIERA, SEGUIMIENTO, CONTROL, CIERRE, APOYO A LA SUPERVISIÓN Y REPORTE AL CUMPLIMIENTO DE METAS E INDICADORES SECTORIALES EN MATERIA DE PROYECTOS DE DOTACIÓN ESCOLAR Y/O INFRAESTRUCTURA EDUCATIVA"/>
    <s v="CONTRATACION DIRECTA"/>
    <s v="PRESTACION DE SERVICIOS PROFESIONALES"/>
    <d v="2022-01-14T00:00:00"/>
    <d v="2022-09-30T00:00:00"/>
    <x v="6"/>
    <x v="1"/>
    <m/>
    <m/>
    <m/>
    <m/>
    <m/>
    <n v="77946255"/>
    <x v="0"/>
  </r>
  <r>
    <s v="CO1.PCCNTR.3227507"/>
    <s v="JOSE LUIS HERRERA LOPEZ"/>
    <s v="NATURAL"/>
    <n v="15682370"/>
    <n v="77946255"/>
    <s v="PRESTAR SERVICIOS PROFESIONALES, DE MANERA TEMPORAL, EN EL MARCO DE LOS PROYECTOS DE INFRAESTRUCTURA EDUCATIVA Y DOTACIÓN ESCOLAR PARA DESARROLLAR ACTIVIDADES RELACIONADAS CON EL PROCESAMIENTO, GESTIÓN Y ANÁLISIS DE LA INFORMACIÓN NECESARIA PARA REALIZAR EL INVENTARIO, FORMULACIÓN, ESTRUCTURACIÓN, EJECUCIÓN, SEGUIMIENTO Y CONTROL DE LOS MISMOS."/>
    <s v="CONTRATACION DIRECTA"/>
    <s v="PRESTACION DE SERVICIOS PROFESIONALES"/>
    <d v="2022-01-14T00:00:00"/>
    <d v="2022-09-30T00:00:00"/>
    <x v="6"/>
    <x v="1"/>
    <m/>
    <m/>
    <m/>
    <m/>
    <m/>
    <n v="77946255"/>
    <x v="0"/>
  </r>
  <r>
    <s v="CO1.PCCNTR.3225993"/>
    <s v="JHON ALEXANDER VEGA VILLEGAS"/>
    <s v="NATURAL"/>
    <n v="5471149"/>
    <n v="77946255"/>
    <s v="PRESTACIÓN DE SERVICIOS PROFESIONALES DE MANERA TEMPORAL A LA SUBDIRECCIÓN DE ACCESO, EN EL MARCO DE LOS PROYECTOS DE INFRAESTRUCTURA EDUCATIVA Y/O DOTACIÓN, EN DESARROLLO DE LAS ACTIVIDADES RELACIONADAS CON EL APOYO A LA SUPERVISIÓN DE LOS CONTRATOS, CONVENIOS Y/O ACTOS ADMINISTRATIVOS SUSCRITOS PARA LA EJECUCIÓN DE LOS MISMOS"/>
    <s v="CONTRATACION DIRECTA"/>
    <s v="PRESTACION DE SERVICIOS PROFESIONALES"/>
    <d v="2022-01-14T00:00:00"/>
    <d v="2022-09-30T00:00:00"/>
    <x v="6"/>
    <x v="1"/>
    <m/>
    <m/>
    <m/>
    <m/>
    <m/>
    <n v="77946255"/>
    <x v="0"/>
  </r>
  <r>
    <s v="CO1.PCCNTR.3230810"/>
    <s v="ADRIANA CAROLINA MOLANO VARGAS"/>
    <s v="NATURAL"/>
    <n v="53050325"/>
    <n v="98327277"/>
    <s v="PRESTAR SERVICIOS PROFESIONALES DE MANERA TEMPORAL PARA EL DESARROLLO Y SEGUIMIENTO DE LOS PROGRAMAS Y PROCESOS QUE FAVOREZCAN LA IMPLEMENTACIÓN DE LA POLÍTICA EDUCATIVA Y DE DESARROLLO INTEGRAL A LA PRIMERA INFANCIA"/>
    <s v="CONTRATACION DIRECTA"/>
    <s v="PRESTACION DE SERVICIOS PROFESIONALES"/>
    <d v="2022-01-14T00:00:00"/>
    <d v="2022-09-30T00:00:00"/>
    <x v="34"/>
    <x v="1"/>
    <m/>
    <m/>
    <m/>
    <m/>
    <m/>
    <n v="98327277"/>
    <x v="0"/>
  </r>
  <r>
    <s v="CO1.PCCNTR.3230467"/>
    <s v="JOHANNA MARIA MARIN QUINTERO"/>
    <s v="NATURAL"/>
    <n v="52194169"/>
    <n v="68573673"/>
    <s v="PRESTAR SERVICIOS PROFESIONALES DE MANERA TEMPORAL PARA LA GESTIÓN Y ACTUALIZACIÓN DE LOS SISTEMAS DE INFORMACIÓN RELACIONADOS CON LA POLÍTICA DE PRIMERA INFANCIA"/>
    <s v="CONTRATACION DIRECTA"/>
    <s v="PRESTACION DE SERVICIOS PROFESIONALES"/>
    <d v="2022-01-14T00:00:00"/>
    <d v="2022-09-30T00:00:00"/>
    <x v="33"/>
    <x v="1"/>
    <m/>
    <m/>
    <m/>
    <m/>
    <m/>
    <n v="68573673"/>
    <x v="0"/>
  </r>
  <r>
    <s v="CO1.PCCNTR.3230529"/>
    <s v="JEASON ARIEL COSSIO IBARGUEN"/>
    <s v="NATURAL"/>
    <n v="80182542"/>
    <n v="81000000"/>
    <s v="PRESTAR SERVICIOS PROFESIONALES DE MANERA TEMPORAL PARA ORIENTAR LA GENERACIÓN, IMPLEMENTACIÓN Y SEGUIMIENTO DE ESTRATEGIAS DE RELACIONAMIENTO Y FORTALECIMIENTO DE LA EDUCACIÓN INICIAL EN EL MARCO DE LA ATENCIÓN INTEGRAL CON LAS ENTIDADES TERRITORIALES CERTIFICADAS EN EDUCACIÓN"/>
    <s v="CONTRATACION DIRECTA"/>
    <s v="PRESTACION DE SERVICIOS PROFESIONALES"/>
    <d v="2022-01-14T00:00:00"/>
    <d v="2022-09-30T00:00:00"/>
    <x v="33"/>
    <x v="1"/>
    <m/>
    <m/>
    <m/>
    <m/>
    <m/>
    <n v="81000000"/>
    <x v="0"/>
  </r>
  <r>
    <s v="CO1.PCCNTR.3235909"/>
    <s v="JUAN PABLO ALBADAN VARGAS"/>
    <s v="NATURAL"/>
    <n v="80174793"/>
    <n v="89392032"/>
    <s v="PRESTAR SERVICIOS PROFESIONALES DE CARÁCTER TEMPORAL PARA EL FORTALECIMIENTO E IMPLEMENTACIÓN DE ESTRATEGIAS Y PROGRAMAS QUE PROMUEVAN LA PERMANENCIA DE LOS JÓVENES EN LA EDUCACIÓN MEDIA, CON CALIDAD Y PERTINENCIA."/>
    <s v="CONTRATACION DIRECTA"/>
    <s v="PRESTACION DE SERVICIOS PROFESIONALES"/>
    <d v="2022-01-14T00:00:00"/>
    <d v="2022-09-30T00:00:00"/>
    <x v="18"/>
    <x v="1"/>
    <m/>
    <m/>
    <m/>
    <m/>
    <m/>
    <n v="89392032"/>
    <x v="0"/>
  </r>
  <r>
    <s v="CO1.PCCNTR.3235715"/>
    <s v="JOSE OMAR CASTAÑO LEON"/>
    <s v="NATURAL"/>
    <n v="86005400"/>
    <n v="82944000"/>
    <s v="PRESTAR SERVICIOS PROFESIONALES DE MANERA TEMPORAL AL VICEMINISTERIO DE EDUCACIÓN PREESCOLAR BÁSICA Y MEDIA, EN LA IMPLEMENTACIÓN DE ACCIONES Y ESTRATEGIAS PARA LA EDUCACIÓN NO OFICIAL, ESPECÍFICAMENTE EN LO RELACIONADO CON EL PROCESO DE AUTOEVALUACIÓN INSTITUCIONAL Y COSTOS EDUCATIVOS."/>
    <s v="CONTRATACION DIRECTA"/>
    <s v="PRESTACION DE SERVICIOS PROFESIONALES"/>
    <d v="2022-01-14T00:00:00"/>
    <d v="2022-09-30T00:00:00"/>
    <x v="17"/>
    <x v="1"/>
    <m/>
    <m/>
    <m/>
    <m/>
    <m/>
    <n v="82944000"/>
    <x v="0"/>
  </r>
  <r>
    <s v="CO1.PCCNTR.3233078"/>
    <s v="JUAN GUILLERMO ALBA GARZON"/>
    <s v="NATURAL"/>
    <n v="80230872"/>
    <n v="139890294"/>
    <s v="PRESTAR SERVICIOS PROFESIONALES DE MANERA TEMPORAL PARA ORIENTAR AL VICEMINISTERIO DE EDUCACIÓN PREESCOLAR, BÁSICA Y MEDIA EN PROCESOS DE PLANEACIÓN QUE PERMITAN LA ADOPCIÓN DE DECISIONES DE POLÍTICA PÚBLICA Y EL SEGUIMIENTO AL CUMPLIMIENTO DE METAS Y PROYECTOS ESTRATÉGICOS DEL VICEMINISTERIO."/>
    <s v="CONTRATACION DIRECTA"/>
    <s v="PRESTACION DE SERVICIOS PROFESIONALES"/>
    <d v="2022-01-14T00:00:00"/>
    <d v="2022-09-30T00:00:00"/>
    <x v="35"/>
    <x v="1"/>
    <m/>
    <m/>
    <m/>
    <m/>
    <m/>
    <n v="139890294"/>
    <x v="0"/>
  </r>
  <r>
    <s v="CO1.PCCNTR.3232931"/>
    <s v="ADRIANA LUCIA CASTRO ROJAS"/>
    <s v="NATURAL"/>
    <n v="39749949"/>
    <n v="122404005"/>
    <s v="PRESTAR SERVICIOS PROFESIONALES DE CARÁCTER TEMPORAL PARA APOYAR LA GESTIÓN TÉCNICA DE LAS POLÍTICAS DE CALIDAD EDUCATIVA Y LÍNEAS ESTRATEGIAS DEL DESPACHO DEL VICEMINISTERIO DE EDUCACIÓN PREESCOLAR, BÁSICA Y MEDIA Y DE SUS DEPENDENCIAS."/>
    <s v="CONTRATACION DIRECTA"/>
    <s v="PRESTACION DE SERVICIOS PROFESIONALES"/>
    <d v="2022-01-14T00:00:00"/>
    <d v="2022-09-30T00:00:00"/>
    <x v="18"/>
    <x v="1"/>
    <m/>
    <m/>
    <m/>
    <m/>
    <m/>
    <n v="122404005"/>
    <x v="0"/>
  </r>
  <r>
    <s v="CO1.PCCNTR.3235196"/>
    <s v="ANDREA JOHANNA PARRA TRIANA"/>
    <s v="NATURAL"/>
    <n v="52888807"/>
    <n v="93026304"/>
    <s v="CONSULTORÍA PARA EL ACOMPAÑAMIENTO TÉCNICO EN LA FORMULACIÓN, EJECUCIÓN Y SEGUIMIENTO DE LOS PROYECTOS ASOCIADOS AL PROGRAMA DE APOYO PARA LA MEJORA DE LAS TRAYECTORIAS EDUCATIVAS EN ZONAS RURALES FOCALIZADAS - CONTRATO DE PRÉSTAMO 4902/OC-CO, DE MANERA COORDINADA CON LOS EQUIPOS TÉCNICOS DEL VICEMINISTERIO DE EDUCACIÓN PREESCOLAR, BÁSICA Y MEDIA"/>
    <s v="BM-CONSULTOR INDIVIDUAL"/>
    <s v="CONSULTOR INDIVIDUAL "/>
    <d v="2022-01-14T00:00:00"/>
    <d v="2022-09-30T00:00:00"/>
    <x v="20"/>
    <x v="1"/>
    <m/>
    <m/>
    <m/>
    <m/>
    <m/>
    <n v="93026304"/>
    <x v="0"/>
  </r>
  <r>
    <s v="CO1.PCCNTR.3235441"/>
    <s v="ANGELA MARIA PLAZAS ALVAREZ"/>
    <s v="NATURAL"/>
    <n v="55161630"/>
    <n v="96982767"/>
    <s v="PRESTAR SERVICIOS PROFESIONALES DE MANERA TEMPORAL PARA LA GESTIÓN, DESARROLLO Y FINALIZACIÓN DE LOS EVENTOS, ENCUENTROS Y JORNADAS QUE SE DESARROLLEN, DE ACUERDO CON LAS NECESIDADES DEL VEPBM."/>
    <s v="CONTRATACION DIRECTA"/>
    <s v="PRESTACION DE SERVICIOS PROFESIONALES"/>
    <d v="2022-01-14T00:00:00"/>
    <d v="2022-09-30T00:00:00"/>
    <x v="25"/>
    <x v="0"/>
    <m/>
    <m/>
    <m/>
    <m/>
    <m/>
    <n v="96982767"/>
    <x v="0"/>
  </r>
  <r>
    <s v="CO1.PCCNTR.3234027"/>
    <s v="ANDRES FERNANDO RODRIGUEZ AGUDELO"/>
    <s v="NATURAL"/>
    <n v="80803135"/>
    <n v="78369912"/>
    <s v="PRESTAR SERVICIOS PROFESIONALES DE CARÁCTER TEMPORAL PARA ORIENTAR Y ASISTIR A LA SUBDIRECCIÓN DE ASEGURAMIENTO DE LA CALIDAD DE LA EDUCACIÓN SUPERIOR EN TEMAS RELACIONADOS CON TRÁMITES INSTITUCIONALES DE REGISTROS CALIFICADOS."/>
    <s v="CONTRATACION DIRECTA"/>
    <s v="PRESTACION DE SERVICIOS PROFESIONALES"/>
    <d v="2022-01-14T00:00:00"/>
    <d v="2022-09-30T00:00:00"/>
    <x v="15"/>
    <x v="3"/>
    <m/>
    <m/>
    <m/>
    <m/>
    <m/>
    <n v="78369912"/>
    <x v="0"/>
  </r>
  <r>
    <s v="CO1.PCCNTR.3233624"/>
    <s v="JANELEENE MELISSA LOPEZ CELY"/>
    <s v="NATURAL"/>
    <n v="52536555"/>
    <n v="96982767"/>
    <s v="PRESTAR SERVICIOS PROFESIONALES DE MANERA TEMPORAL AL VICEMINISTERIO DE EDUCACIÓN PREESCOLAR, BÁSICA Y MEDIA Y SUS DIRECCIONES ADSCRITAS, PARA ORIENTAR Y BRINDAR APOYO JURÍDICO EN CADA UNA DE LAS ETAPAS DE LOS PROCESOS CONTRACTUALES QUE SE PLANEEN Y ADELANTEN, ASÍ COMO LA GESTIÓN NECESARIA PARA LAS LIQUIDACIONES ASIGNADAS."/>
    <s v="CONTRATACION DIRECTA"/>
    <s v="PRESTACION DE SERVICIOS PROFESIONALES"/>
    <d v="2022-01-14T00:00:00"/>
    <d v="2022-09-30T00:00:00"/>
    <x v="35"/>
    <x v="1"/>
    <m/>
    <m/>
    <m/>
    <m/>
    <m/>
    <n v="96982767"/>
    <x v="0"/>
  </r>
  <r>
    <s v="CO1.PCCNTR.3232177"/>
    <s v="BRALLI DANIELA DONCEL MARTINEZ"/>
    <s v="NATURAL"/>
    <n v="1024549616"/>
    <n v="34962282"/>
    <s v="PRESTAR SERVICIOS DE APOYO A LA GESTIÓN DE MANERA TEMPORAL EN LA PLANEACION, ORGANIZACIÓN Y SEGUIMIENTO DE LA AGENDA OPERATIVA Y TEMÁTICA DEL DESPACHO DEL VICEMINISTERIO DE EDUCACIÓN PREESCOLAR, BÁSICA Y MEDIA"/>
    <s v="CONTRATACION DIRECTA"/>
    <s v="PRESTACION DE SERVICIOS DE APOYO A LA GESTION"/>
    <d v="2022-01-14T00:00:00"/>
    <d v="2022-09-30T00:00:00"/>
    <x v="35"/>
    <x v="1"/>
    <m/>
    <m/>
    <m/>
    <m/>
    <m/>
    <n v="34962282"/>
    <x v="0"/>
  </r>
  <r>
    <s v="CO1.PCCNTR.3232627"/>
    <s v="CRISTHIAN FELIPE CARRASCO ORTIZ"/>
    <s v="NATURAL"/>
    <n v="1026257223"/>
    <n v="96982767"/>
    <s v="PRESTAR SERVICIOS PROFESIONALES DE MANERA TEMPORAL PARA LA REVISIÓN Y CONSOLIDACIÓN DE RESPUESTAS A SOLICITUDES INTERNAS Y EXTERNAS Y DE LOS ENTES DE CONTROL ASIGNADAS AL DESPACHO DEL VICEMINISTERIO DE EDUCACIÓN PREESCOLAR, BÁSICA Y MEDIA "/>
    <s v="CONTRATACION DIRECTA"/>
    <s v="PRESTACION DE SERVICIOS PROFESIONALES"/>
    <d v="2022-01-14T00:00:00"/>
    <d v="2022-09-30T00:00:00"/>
    <x v="35"/>
    <x v="1"/>
    <m/>
    <m/>
    <m/>
    <m/>
    <m/>
    <n v="96982767"/>
    <x v="0"/>
  </r>
  <r>
    <s v="CO1.PCCNTR.3232694"/>
    <s v="ANGELA PATRICIA NOCUA CUBIDES"/>
    <s v="NATURAL"/>
    <n v="52154086"/>
    <n v="122404005"/>
    <s v="PRESTAR SERVICIOS PROFESIONALES DE MANERA TEMPORAL AL VEPBM, PARA LA GESTIÓN TÉCNICA RELACIONADA CON LA ATENCIÓN INTEGRAL A NIÑOS, NIÑAS Y JÓVENES, DESDE EDUCACIÓN INICIAL HASTA EDUCACIÓN MEDIA Y ARTICULAR EN ESTE MARCO, LA RELACIÓN FAMILIA ESCUELA"/>
    <s v="CONTRATACION DIRECTA"/>
    <s v="PRESTACION DE SERVICIOS PROFESIONALES"/>
    <d v="2022-01-14T00:00:00"/>
    <d v="2022-09-30T00:00:00"/>
    <x v="18"/>
    <x v="1"/>
    <m/>
    <m/>
    <m/>
    <m/>
    <m/>
    <n v="122404005"/>
    <x v="0"/>
  </r>
  <r>
    <s v="CO1.PCCNTR.3232354"/>
    <s v="ALFONSO ANDRES VANEGAS TOVAR"/>
    <s v="NATURAL"/>
    <n v="80202675"/>
    <n v="111154176"/>
    <s v="PRESTAR SERVICIOS PROFESIONALES DE MANERA TEMPORAL PARA LA PLANEACIÓN PRESUPUESTAL Y EL SEGUIMIENTO A LA EJECUCIÓN DE LOS PROGRAMAS Y PROYECTOS DESARROLLADOS DESDE EL VICEMINISTERIO DE EDUCACIÓN PREESCOLAR, BÁSICA Y MEDIA, Y SUS DIRECCIONES ADSCRITAS"/>
    <s v="CONTRATACION DIRECTA"/>
    <s v="PRESTACION DE SERVICIOS PROFESIONALES"/>
    <d v="2022-01-14T00:00:00"/>
    <d v="2022-09-30T00:00:00"/>
    <x v="35"/>
    <x v="1"/>
    <n v="37051392"/>
    <d v="2022-12-31T00:00:00"/>
    <d v="2022-12-31T00:00:00"/>
    <m/>
    <m/>
    <n v="148205568"/>
    <x v="0"/>
  </r>
  <r>
    <s v="CO1.PCCNTR.3233381"/>
    <s v="SANDRA MILENA GAVILAN NOREÑA"/>
    <s v="NATURAL"/>
    <n v="52321145"/>
    <n v="90133335"/>
    <s v="PRESTACIÓN DE SERVICIOS PROFESIONALES DE MANERA TEMPORAL PARA EL DESARROLLO DE ESTRATEGIAS QUE PERMITAN BRINDAR ASISTENCIA TÉCNICA EN LA IMPLEMENTACIÓN DEL PROGRAMA JORNADA UNICA Y PARA EL FORTALECIMIENTO A LA GESTIÓN DEL PROGRAMA EN LAS SECRETARÍAS DE EDUCACIÓN Y EN LOS ESTABLECIMIENTOS EDUCATIVOS."/>
    <s v="CONTRATACION DIRECTA"/>
    <s v="PRESTACION DE SERVICIOS PROFESIONALES"/>
    <d v="2022-01-14T00:00:00"/>
    <d v="2022-09-30T00:00:00"/>
    <x v="18"/>
    <x v="1"/>
    <m/>
    <m/>
    <m/>
    <m/>
    <m/>
    <n v="90133335"/>
    <x v="0"/>
  </r>
  <r>
    <s v="CO1.PCCNTR.3232135"/>
    <s v="MILLER ANTONIO HERNANDEZ FIGUEROA"/>
    <s v="NATURAL"/>
    <n v="1018432033"/>
    <n v="36864000"/>
    <s v="PRESTACIÓN DE SERVICIOS PROFESIONALES DE MANERA TEMPORAL PARA REALIZAR LAS ACTIVIDADES ADMINISTRATIVAS Y ESTADISTICAS QUE LE SEAN ASIGNADAS EN CUMPLIMIENTO DE LAS FUNCIONES A CARGO DE LA OFICINA ASESORA JURÍDICA DEL MINISTERIO, EN ESPECIAL EN LO RELACIONADO CON LA JURISDICCIÓN COACTIVA."/>
    <s v="CONTRATACION DIRECTA"/>
    <s v="PRESTACION DE SERVICIOS PROFESIONALES"/>
    <d v="2022-01-14T00:00:00"/>
    <d v="2022-09-30T00:00:00"/>
    <x v="4"/>
    <x v="2"/>
    <m/>
    <m/>
    <m/>
    <m/>
    <m/>
    <n v="36864000"/>
    <x v="0"/>
  </r>
  <r>
    <s v="CO1.PCCNTR.3233767"/>
    <s v="YULES ALEJANDRO ESPINOSA BLANCO"/>
    <s v="NATURAL"/>
    <n v="7178409"/>
    <n v="78369912"/>
    <s v="PRESTACION DE SERVICIOS PROFESIONALES PARA ORIENTAR Y ASISTIR A LA SUBDIRECCIÓN DE ASEGURAMIENTO DE LA CALIDAD DE LA EDUCACIÓN SUPERIOR EN TEMAS RELACIONADOS CON REGISTROS CALIFICADOS Y ACREDITACIONES DE ALTA CALIDAD."/>
    <s v="CONTRATACION DIRECTA"/>
    <s v="PRESTACION DE SERVICIOS PROFESIONALES"/>
    <d v="2022-01-14T00:00:00"/>
    <d v="2022-09-30T00:00:00"/>
    <x v="15"/>
    <x v="3"/>
    <m/>
    <m/>
    <m/>
    <m/>
    <m/>
    <n v="78369912"/>
    <x v="0"/>
  </r>
  <r>
    <s v="CO1.PCCNTR.3229964"/>
    <s v="MARLLY ESTEFANIA GONZALEZ PEÑA"/>
    <s v="NATURAL"/>
    <n v="1024533089"/>
    <n v="33307209"/>
    <s v="PRESTAR SERVICIOS DE CARÁCTER TEMPORAL DE APOYO ADMINISTRATIVO AL CONSEJO NACIONAL DE ACREDITACIÓN EN RELACIÓN CON LA ATENCIÓN DE CONSULTAS INTERNAS Y EXTERNAS QUE SE VERSEN SOBRE EL PROCESO DE ACREDITACIÓN."/>
    <s v="CONTRATACION DIRECTA"/>
    <s v="PRESTACION DE SERVICIOS PROFESIONALES"/>
    <d v="2022-01-14T00:00:00"/>
    <d v="2022-09-30T00:00:00"/>
    <x v="15"/>
    <x v="3"/>
    <m/>
    <m/>
    <m/>
    <m/>
    <m/>
    <n v="33307209"/>
    <x v="0"/>
  </r>
  <r>
    <s v="CO1.PCCNTR.3189405"/>
    <s v="LORENA VELASQUEZ GRAJALES CEDE A NATALIA CERQUERA MOLANO"/>
    <s v="NATURAL"/>
    <n v="1110446846"/>
    <n v="72749817"/>
    <s v="PRESTAR SERVICIOS PROFESIONALES DE MANERA TEMPORAL, PARA ATENDER LOS TEMAS JURÍDICOS Y CONTRACTUALES DE LA SUBDIRECCIÓN DE TALENTO HUMANO"/>
    <s v="CONTRATACION DIRECTA"/>
    <s v="PRESTACION DE SERVICIOS PROFESIONALES"/>
    <d v="2022-01-14T00:00:00"/>
    <d v="2022-09-30T00:00:00"/>
    <x v="10"/>
    <x v="0"/>
    <m/>
    <m/>
    <m/>
    <m/>
    <m/>
    <n v="72749817"/>
    <x v="0"/>
  </r>
  <r>
    <s v="CO1.PCCNTR.3232385"/>
    <s v="FREDY ORLANDO RODRIGUEZ RODRIGUEZ"/>
    <s v="NATURAL"/>
    <n v="80392295"/>
    <n v="53879310"/>
    <s v="PRESTAR SERVICIOS PROFESIONALES DE CARÁCTER TEMPORAL PARA ASISTIR A LA SUBDIRECCIÓN DE ASEGURAMIENTO DE LA CALIDAD PARA LA EDUCACIÓN SUPERIOR EN REPORTE ESTADÍSTICO, SEGUIMIENTO Y MONITOREO DE DATOS QUE ORIENTEN TOMA DE DECISIONES PARA EL TRÁMITE DE REGISTRO CALIFICADO."/>
    <s v="CONTRATACION DIRECTA"/>
    <s v="PRESTACION DE SERVICIOS PROFESIONALES"/>
    <d v="2022-01-14T00:00:00"/>
    <d v="2022-09-30T00:00:00"/>
    <x v="15"/>
    <x v="3"/>
    <m/>
    <m/>
    <m/>
    <m/>
    <m/>
    <n v="53879310"/>
    <x v="0"/>
  </r>
  <r>
    <s v="CO1.PCCNTR.3241751"/>
    <s v="MYRIAM YOHANA CABRERA DELGADO"/>
    <s v="NATURAL"/>
    <n v="46683016"/>
    <n v="61701120"/>
    <s v="PRESTAR SERVICIOS PROFESIONALES DE FORMA TEMPORAL PARA ELABORAR LOS PRODUCTOS COMUNICATIVOS DE LA OFICINA ASESORA DE COMUNICACIONES DEL MEN."/>
    <s v="CONTRATACION DIRECTA"/>
    <s v="PRESTACION DE SERVICIOS PROFESIONALES"/>
    <d v="2022-01-14T00:00:00"/>
    <d v="2022-09-30T00:00:00"/>
    <x v="28"/>
    <x v="2"/>
    <m/>
    <m/>
    <m/>
    <m/>
    <m/>
    <n v="61701120"/>
    <x v="0"/>
  </r>
  <r>
    <s v="CO1.PCCNTR.3240778"/>
    <s v="LUZ YANIRA SALAMANCA"/>
    <s v="NATURAL"/>
    <n v="52487217"/>
    <n v="34020536"/>
    <s v="PRESTACIÓN DE SERVICIOS PROFESIONALES EN FORMA TEMPORAL PARA APOYAR LA REALIZACIÓN DE LAS ACTIVIDADES DEL PROCESO DE EVALUACIÓN, SEGUIMIENTO Y CONTROL A LA GESTIÓN DE LA ENTIDAD PARA EL MEJORAMIENTO DEL SISTEMA INTEGRADO DE GESTIÓN"/>
    <s v="CONTRATACION DIRECTA"/>
    <s v="PRESTACION DE SERVICIOS PROFESIONALES"/>
    <d v="2022-01-14T00:00:00"/>
    <d v="2022-09-30T00:00:00"/>
    <x v="22"/>
    <x v="2"/>
    <m/>
    <m/>
    <m/>
    <m/>
    <m/>
    <n v="34020536"/>
    <x v="0"/>
  </r>
  <r>
    <s v="CO1.PCCNTR.3243526"/>
    <s v="MARGARITA ROSA JAIMES PEREZ"/>
    <s v="NATURAL"/>
    <n v="1019021994"/>
    <n v="56954880"/>
    <s v="PRESTAR SERVICIOS PROFESIONALES A LA DIRECCIÓN DE FOMENTO DE LA EDUCACIÓN SUPERIOR DE FORMA TEMPORAL EN LA ESTRUCTURACIÓN, PREPARACIÓN, ANÁLISIS Y CONSOLIDACIÓN DE INFORMACIÓN, DE LOS PLANES Y ESTRATEGIAS ORIENTADOS AL FOMENTO DE LA EDUCACIÓN SUPERIOR QUE PERMITAN EL CUMPLIMIENTO DE LAS METAS ESTABLECIDAS"/>
    <s v="CONTRATACION DIRECTA"/>
    <s v="PRESTACION DE SERVICIOS PROFESIONALES"/>
    <d v="2022-01-14T00:00:00"/>
    <d v="2022-09-30T00:00:00"/>
    <x v="27"/>
    <x v="3"/>
    <m/>
    <m/>
    <m/>
    <m/>
    <m/>
    <n v="56954880"/>
    <x v="0"/>
  </r>
  <r>
    <s v="CO1.PCCNTR.3242115"/>
    <s v="DAVID LEONARDO AVENDAÑO TELLEZ"/>
    <s v="NATURAL"/>
    <n v="1024506030"/>
    <n v="60887673"/>
    <s v="PRESTAR SERVICIOS PROFESIONALES DE CARÁCTER TEMPORAL PARA EL SEGUIMIENTO, MONITOREO Y CONTROL DE LAS ACCIONES ESTRATÉGICAS DE EDUCACIÓN MEDIA."/>
    <s v="CONTRATACION DIRECTA"/>
    <s v="PRESTACION DE SERVICIOS PROFESIONALES"/>
    <d v="2022-01-14T00:00:00"/>
    <d v="2022-09-30T00:00:00"/>
    <x v="18"/>
    <x v="1"/>
    <m/>
    <m/>
    <m/>
    <m/>
    <m/>
    <n v="60887673"/>
    <x v="0"/>
  </r>
  <r>
    <s v="CO1.PCCNTR.3242970"/>
    <s v="CAROLINA LINDO LOZANO"/>
    <s v="NATURAL"/>
    <n v="52086956"/>
    <n v="126000000"/>
    <s v="PRESTAR SERVICIOS PROFESIONALES TEMPORALES DE CARACTER FINANCIERO QUE DEN LUGAR A LA EJECUCIÓN DE LOS RECURSOS DE INVERSIÓN Y FUNCIONAMIENTO RELACIONADOS CON LAS ACTIVIDADES DE FOMENTO A LA EDUCACION SUPERIOR"/>
    <s v="CONTRATACION DIRECTA"/>
    <s v="PRESTACION DE SERVICIOS PROFESIONALES"/>
    <d v="2022-01-14T00:00:00"/>
    <d v="2022-09-30T00:00:00"/>
    <x v="27"/>
    <x v="3"/>
    <m/>
    <m/>
    <m/>
    <m/>
    <m/>
    <n v="126000000"/>
    <x v="0"/>
  </r>
  <r>
    <s v="CO1.PCCNTR.3242540"/>
    <s v="ALEJANDRO FIGUEROA LUNA"/>
    <s v="NATURAL"/>
    <n v="79901753"/>
    <n v="68573673"/>
    <s v="PRESTACIÓN DE SERVICIOS PROFESIONALES DE FORMA TEMPORAL DE CARACTER JURÍDICO Y ADMINISTRATIVO RELACIONADO CON LAS ACTIVIDADES DE FOMENTO ALA EDUCACION SUPERIOR"/>
    <s v="CONTRATACION DIRECTA"/>
    <s v="PRESTACION DE SERVICIOS PROFESIONALES"/>
    <d v="2022-01-14T00:00:00"/>
    <d v="2022-09-30T00:00:00"/>
    <x v="27"/>
    <x v="3"/>
    <m/>
    <m/>
    <m/>
    <m/>
    <m/>
    <n v="68573673"/>
    <x v="0"/>
  </r>
  <r>
    <s v="CO1.PCCNTR.3232551"/>
    <s v="JOHN MAURICIO MARTINEZ VALENCIA"/>
    <s v="NATURAL"/>
    <n v="79783739"/>
    <n v="62695926"/>
    <s v="PRESTAR SERVICIOS PROFESIONALES DE CARÁCTER TEMPORAL PARA APOYAR A LA SUBDIRECCIÓN DE ASEGURAMIENTO DE LA CALIDAD DE LA EDUCACIÓN SUPERIOR EN LA ARTICULACIÓN DE LOS PROCESOS DE REGISTRO CALIFICADO DE LA SALA DE EVALUACIÓN DE SALUD Y BIENESTAR Y CIENCIAS SOCIALES, PERIODISMO E INFORMACIÓN DE LA CONACES Y DEMÁS ENTIDADES DEL NIVEL EJECUTIVO."/>
    <s v="CONTRATACION DIRECTA"/>
    <s v="PRESTACION DE SERVICIOS PROFESIONALES"/>
    <d v="2022-01-14T00:00:00"/>
    <d v="2022-09-30T00:00:00"/>
    <x v="15"/>
    <x v="3"/>
    <m/>
    <m/>
    <m/>
    <m/>
    <m/>
    <n v="62695926"/>
    <x v="0"/>
  </r>
  <r>
    <s v="CO1.PCCNTR.3235741"/>
    <s v="SONIA LORENA MORENO GIL"/>
    <s v="NATURAL"/>
    <n v="1014219052"/>
    <n v="21196800"/>
    <s v="PRESTACIÓN DE SERVICIOS DE APOYO A LA GESTIÓN DE MANERA TEMPORAL, PARA LA CONSOLIDACIÓN DE INFORMACIÓN QUE REQUIERE EL GRUPO DE CERTIFICACIONES DE LA SUBDIRECCIÓN DE TALENTO HUMANO."/>
    <s v="CONTRATACION DIRECTA"/>
    <s v="PRESTACION DE SERVICIOS DE APOYO A LA GESTION"/>
    <d v="2022-01-14T00:00:00"/>
    <d v="2022-09-30T00:00:00"/>
    <x v="10"/>
    <x v="0"/>
    <m/>
    <m/>
    <m/>
    <m/>
    <m/>
    <n v="21196800"/>
    <x v="0"/>
  </r>
  <r>
    <s v="CO1.PCCNTR.3229855"/>
    <s v="PATRICIA DEL PILAR AMORTEGUI PERILLA"/>
    <s v="NATURAL"/>
    <n v="51912913"/>
    <n v="71512542"/>
    <s v="PRESTAR SERVICIOS PROFESIONALES DE CARÁCTER TEMPORAL PARA APOYAR A LA SECRETARÍA TÉCNICA DEL CNA EN EL SEGUIMIENTO Y ACTUALIZACIÓN DE PLANES DE MEJORAMIENTO Y PROCESOS DE EVALUACIÓN REALIZADOS POR EL CNA EN EL MARCO DEL ASEGURAMIENTO DE LA CALIDAD."/>
    <s v="CONTRATACION DIRECTA"/>
    <s v="PRESTACION DE SERVICIOS PROFESIONALES"/>
    <d v="2022-01-14T00:00:00"/>
    <d v="2022-09-30T00:00:00"/>
    <x v="15"/>
    <x v="3"/>
    <m/>
    <m/>
    <m/>
    <m/>
    <m/>
    <n v="71512542"/>
    <x v="0"/>
  </r>
  <r>
    <s v="CO1.PCCNTR.3240980"/>
    <s v="LIBIA CORTES CANTOR"/>
    <s v="NATURAL"/>
    <n v="39618418"/>
    <n v="34020536"/>
    <s v="PRESTACIÓN DE SERVICIOS PROFESIONALES EN FORMA TEMPORAL PARA APOYAR LA REALIZACIÓN DE LAS ACTIVIDADES DEL PROCESO DE EVALUACIÓN, SEGUIMIENTO Y CONTROL A LA GESTIÓN DE LA ENTIDAD PARA EL MEJORAMIENTO DEL SISTEMA INTEGRADO DE GESTIÓN"/>
    <s v="CONTRATACION DIRECTA"/>
    <s v="PRESTACION DE SERVICIOS PROFESIONALES"/>
    <d v="2022-01-14T00:00:00"/>
    <d v="2022-09-30T00:00:00"/>
    <x v="22"/>
    <x v="2"/>
    <m/>
    <m/>
    <m/>
    <m/>
    <m/>
    <n v="34020536"/>
    <x v="0"/>
  </r>
  <r>
    <s v="CO1.PCCNTR.3234575"/>
    <s v="SONIA YANETH AREVALO BONILLA"/>
    <s v="NATURAL"/>
    <n v="52440980"/>
    <n v="71512542"/>
    <s v="PRESTAR SERVICIOS PROFESIONALES DE CARÁCTER TEMPORAL PARA LA SUBDIRECCIÓN DE ASEGURAMIENTO DE LA CALIDAD DE LA EDUCACIÓN SUPERIOR EN LA ADMINISTRACIÓN Y SEGUIMIENTO A LA PLATAFORMA SACES Y NUEVO SACES DEL SISTEMA DE ASEGURAMIENTO DE LA CALIDAD DE LA EDUCACIÓN SUPERIOR."/>
    <s v="CONTRATACION DIRECTA"/>
    <s v="PRESTACION DE SERVICIOS PROFESIONALES"/>
    <d v="2022-01-14T00:00:00"/>
    <d v="2022-09-30T00:00:00"/>
    <x v="15"/>
    <x v="3"/>
    <m/>
    <m/>
    <m/>
    <m/>
    <m/>
    <n v="71512542"/>
    <x v="0"/>
  </r>
  <r>
    <s v="CO1.PCCNTR.3234179"/>
    <s v="MAURICIO RIOS DELGADO"/>
    <s v="NATURAL"/>
    <n v="79541463"/>
    <n v="78369912"/>
    <s v="PRESTAR SERVICIOS PROFESIONALES DE CARÁCTER TEMPORAL CON LAS ACTIVIDES ASOCIADAS A LA RENOVACIÓN, AUTOMATIZACIÓN E INNOVACIÓN DE LA PLATAFORMA TECNOLÓGICA QUE SOPORTE Y RELACIONADOS CON LOS PROCESOS DEL SISTEMA DE ASEGURAMIENTO DE LA CALIDAD DE LA EDUCACIÓN SUPERIOR."/>
    <s v="CONTRATACION DIRECTA"/>
    <s v="PRESTACION DE SERVICIOS PROFESIONALES"/>
    <d v="2022-01-14T00:00:00"/>
    <d v="2022-09-30T00:00:00"/>
    <x v="15"/>
    <x v="3"/>
    <m/>
    <m/>
    <m/>
    <m/>
    <m/>
    <n v="78369912"/>
    <x v="0"/>
  </r>
  <r>
    <s v="CO1.PCCNTR.3236101"/>
    <s v="AURA ROSA GOMEZ AVELLANEDA"/>
    <s v="NATURAL"/>
    <n v="40031438"/>
    <n v="58417151"/>
    <s v="PRESTACIÓN DE SERVICIOS PROFESIONALES EN FORMA TEMPORAL PARA EJECUTAR LAS ACTIVIDADES DE SEGUIMIENTO Y CONTROL A LA GESTIÓN DE LA ENTIDAD PARA EL MEJORAMIENTO DEL SISTEMA INTEGRADO DE GESTIÓN DENTRO DEL PROCESO DE EVALUACIÓN"/>
    <s v="CONTRATACION DIRECTA"/>
    <s v="PRESTACION DE SERVICIOS PROFESIONALES"/>
    <d v="2022-01-14T00:00:00"/>
    <d v="2022-09-30T00:00:00"/>
    <x v="22"/>
    <x v="2"/>
    <m/>
    <m/>
    <m/>
    <m/>
    <m/>
    <n v="58417151"/>
    <x v="0"/>
  </r>
  <r>
    <s v="CO1.PCCNTR.3236170"/>
    <s v="JESSICA PAOLA ORTIZ MENDEZ"/>
    <s v="NATURAL"/>
    <n v="38143894"/>
    <n v="69516400"/>
    <s v="PRESTACIÓN DE SERVICIOS PROFESIONALES EN FORMA TEMPORAL PARA EJECUTAR LAS ACTIVIDADES DE SEGUIMIENTO Y CONTROL A LA GESTIÓN DE LA ENTIDAD PARA EL MEJORAMIENTO DEL SISTEMA INTEGRADO DE GESTIÓN DENTRO DEL PROCESO DE EVALUACIÓN"/>
    <s v="CONTRATACION DIRECTA"/>
    <s v="PRESTACION DE SERVICIOS PROFESIONALES"/>
    <d v="2022-01-14T00:00:00"/>
    <d v="2022-09-30T00:00:00"/>
    <x v="22"/>
    <x v="2"/>
    <m/>
    <m/>
    <m/>
    <m/>
    <m/>
    <n v="69516400"/>
    <x v="0"/>
  </r>
  <r>
    <s v="CO1.PCCNTR.3236139"/>
    <s v="INGRID BIBIANA RODRIGUEZ CAMELO"/>
    <s v="NATURAL"/>
    <n v="51996765"/>
    <n v="58417151"/>
    <s v="PRESTACIÓN DE SERVICIOS PROFESIONALES EN FORMA TEMPORAL PARA EJECUTAR LAS ACTIVIDADES DE SEGUIMIENTO Y CONTROL A LA GESTIÓN DE LA ENTIDAD PARA EL MEJORAMIENTO DEL SISTEMA INTEGRADO DE GESTIÓN DENTRO DEL PROCESO DE EVALUACIÓN"/>
    <s v="CONTRATACION DIRECTA"/>
    <s v="PRESTACION DE SERVICIOS PROFESIONALES"/>
    <d v="2022-01-14T00:00:00"/>
    <d v="2022-09-30T00:00:00"/>
    <x v="22"/>
    <x v="2"/>
    <m/>
    <m/>
    <m/>
    <m/>
    <m/>
    <n v="58417151"/>
    <x v="0"/>
  </r>
  <r>
    <s v="CO1.PCCNTR.3239577"/>
    <s v="FABIO ANDRES BENAVIDES ORTEGA"/>
    <s v="NATURAL"/>
    <n v="80084610"/>
    <n v="146299140"/>
    <s v="PRESTAR SERVICIOS PROFESIONALES DE MANERA TEMPORAL PARA LA IMPLEMENTACIÓN DE LINEAMIENTOS, ACCIONES, Y ESTRATEGIAS QUE TIENDAN A LA ORIENTACIÓN Y FORTALECIMIENTO DE LA EDUCACIÓN PRIVADA EN EL TERRITORIO NACIONAL"/>
    <s v="CONTRATACION DIRECTA"/>
    <s v="PRESTACION DE SERVICIOS PROFESIONALES"/>
    <d v="2022-01-14T00:00:00"/>
    <d v="2022-09-30T00:00:00"/>
    <x v="17"/>
    <x v="1"/>
    <m/>
    <m/>
    <m/>
    <m/>
    <m/>
    <n v="146299140"/>
    <x v="0"/>
  </r>
  <r>
    <s v="CO1.PCCNTR.3239745"/>
    <s v="ANA MARIA LEON MORENO"/>
    <s v="NATURAL"/>
    <n v="51959712"/>
    <n v="56954880"/>
    <s v="PRESTAR SERVICIOS PROFESIONALES DE MANERA TEMPORAL AL VICEMINISTERIO DE EDUCACIÓN PREESCOLAR, BÁSICA Y MEDIA, EN LA EJECUCIÓN DE ACCIONES, PROGRAMAS Y PROYECTOS RELACIONADOS CON LA PRESTACIÓN DEL SERVICIO EDUCATIVO EN ESTABLECIMIENTOS EDUCATIVOS NO OFICIALES, CON ÉNFASIS EN EL COMPONENTE JURÍDICO"/>
    <s v="CONTRATACION DIRECTA"/>
    <s v="PRESTACION DE SERVICIOS PROFESIONALES"/>
    <d v="2022-01-14T00:00:00"/>
    <d v="2022-09-30T00:00:00"/>
    <x v="17"/>
    <x v="1"/>
    <m/>
    <m/>
    <m/>
    <m/>
    <m/>
    <n v="56954880"/>
    <x v="0"/>
  </r>
  <r>
    <s v="CO1.PCCNTR.3233931"/>
    <s v="LIZ YAMILE HERNANDEZ BERRIO"/>
    <s v="NATURAL"/>
    <n v="45560575"/>
    <n v="103500000"/>
    <s v="PRESTAR SERVICIOS PROFESIONALES DE MANERA TEMPORAL AL VICEMINISTERIO DE EDUCACIÓN PREESCOLAR, BÁSICA Y MEDIA PARA ORIENTAR Y BRINDAR APOYO JURÍDICO A LOS CONVENIOS Y CONTRATOS ASIGNADOS DURANTE SU FASE DE PLANEACIÓN; ASÍ COMO, PARA GESTIONAR Y HACER SEGUIMIENTO DURANTE LA FASE DE EJECUCIÓN Y HASTA SU LIQUIDACIÓN."/>
    <s v="CONTRATACION DIRECTA"/>
    <s v="PRESTACION DE SERVICIOS PROFESIONALES"/>
    <d v="2022-01-14T00:00:00"/>
    <d v="2022-09-30T00:00:00"/>
    <x v="35"/>
    <x v="1"/>
    <n v="34500000"/>
    <d v="2022-12-31T00:00:00"/>
    <d v="2022-12-31T00:00:00"/>
    <m/>
    <m/>
    <n v="138000000"/>
    <x v="0"/>
  </r>
  <r>
    <s v="CO1.PCCNTR.3234002"/>
    <s v="LUZ BENEDEXA MALDONADO ZAMUDIO CEDE A ANA MARIA CARDENAS NAVAS"/>
    <s v="NATURAL"/>
    <n v="52095173"/>
    <n v="78218028"/>
    <s v="PRESTAR SERVICIOS PROFESIONALES DE MANERA TEMPORAL PARA APOYAR LAS ACCIONES RELACIONADAS CON LA DINAMIZACIÓN DE LOS ECOSISTEMAS DE INNOVACIÓN PARA EDUCACIÓN MEDIA Y DEL PROGRAMA DE DOBLE TITULACIÓN."/>
    <s v="CONTRATACION DIRECTA"/>
    <s v="PRESTACION DE SERVICIOS PROFESIONALES"/>
    <d v="2022-01-14T00:00:00"/>
    <d v="2022-09-30T00:00:00"/>
    <x v="18"/>
    <x v="1"/>
    <m/>
    <m/>
    <m/>
    <m/>
    <m/>
    <n v="78218028"/>
    <x v="0"/>
  </r>
  <r>
    <s v="CO1.PCCNTR.3238797"/>
    <s v="SERGIO ANDRES RODRIGUEZ VALERO"/>
    <s v="NATURAL"/>
    <n v="1193478486"/>
    <n v="22335435"/>
    <s v="PRESTACIÓN DE SERVICIOS DE APOYO A LA GESTIÓN DE MANERA TEMPORAL PARA REALIZAR ACTIVIDADES ADMINISTRATIVAS ENCAMINADAS AL CUMPLIMIENTO DE LAS FUNCIONES DE LA OFICINA ASESORA JURÍDICA."/>
    <s v="CONTRATACION DIRECTA"/>
    <s v="PRESTACION DE SERVICIOS DE APOYO A LA GESTION"/>
    <d v="2022-01-14T00:00:00"/>
    <d v="2022-09-30T00:00:00"/>
    <x v="4"/>
    <x v="2"/>
    <m/>
    <m/>
    <m/>
    <m/>
    <m/>
    <n v="22335435"/>
    <x v="0"/>
  </r>
  <r>
    <s v="CO1.PCCNTR.3238616"/>
    <s v="DIANA MARCELA MORA CASTAÑEDA"/>
    <s v="NATURAL"/>
    <n v="1024466662"/>
    <n v="67396608"/>
    <s v="PRESTAR SERVICIOS PROFESIONALES DE MANERA TEMPORAL PARA BRINDAR ASISTENCIA EN LA APROPIACIÓN DEL MARCO NACIONAL DE CUALIFICACIONES (MNC), ESPECÍFICAMENTE EN LO RELACIONADO CON EL FOMENTO DE OFERTA BASADA EN CUALIFICACIONES."/>
    <s v="CONTRATACION DIRECTA"/>
    <s v="PRESTACION DE SERVICIOS PROFESIONALES"/>
    <d v="2022-01-14T00:00:00"/>
    <d v="2022-09-30T00:00:00"/>
    <x v="27"/>
    <x v="3"/>
    <m/>
    <m/>
    <m/>
    <m/>
    <m/>
    <n v="67396608"/>
    <x v="0"/>
  </r>
  <r>
    <s v="CO1.PCCNTR.3238295"/>
    <s v="FABIAN ALONSO VEGA TORRES"/>
    <s v="NATURAL"/>
    <n v="80818466"/>
    <n v="82288413"/>
    <s v="PRESTACIÓN DE SERVICIOS PROFESIONALES DE FORMA TEMPORAL EN MATERIA JURÍDICA Y CONTRACTUAL RELACIONADO CON LAS ACTIVIDADES DE FOMENTO A LA EDUCACION SUPERIOR"/>
    <s v="CONTRATACION DIRECTA"/>
    <s v="PRESTACION DE SERVICIOS PROFESIONALES"/>
    <d v="2022-01-14T00:00:00"/>
    <d v="2022-09-30T00:00:00"/>
    <x v="27"/>
    <x v="3"/>
    <m/>
    <m/>
    <m/>
    <m/>
    <m/>
    <n v="82288413"/>
    <x v="0"/>
  </r>
  <r>
    <s v="CO1.PCCNTR.3235582"/>
    <s v="DAVID LEONARDO ALMANZA SANCHEZ"/>
    <s v="NATURAL"/>
    <n v="1233890477"/>
    <n v="31694796"/>
    <s v="PRESTACIÓN DE SERVICIOS PROFESIONALES DE MANERA TEMPORAL, PARA ATENDER EL PROCESO DE DERECHOS DE CARRERA ADMINISTRATIVA DE LOS SERVIDORES PÚBLICOS DEL MEN A CARGO DEL GRUPO DE VINCULACIÓN Y GESTIÓN DEL TALENTO HUMANO"/>
    <s v="CONTRATACION DIRECTA"/>
    <s v="PRESTACION DE SERVICIOS PROFESIONALES"/>
    <d v="2022-01-14T00:00:00"/>
    <d v="2022-09-30T00:00:00"/>
    <x v="10"/>
    <x v="0"/>
    <m/>
    <m/>
    <m/>
    <d v="2022-05-18T00:00:00"/>
    <n v="15612622"/>
    <n v="16082174"/>
    <x v="1"/>
  </r>
  <r>
    <s v="CO1.PCCNTR.3233016"/>
    <s v="MARTHA CATALINA DUARTE POSSO"/>
    <s v="NATURAL"/>
    <n v="41949060"/>
    <n v="126371484"/>
    <s v="PRESTAR SERVICIOS PROFESIONALES DE MANERA TEMPORAL AL VICEMINISTERIO DE EDUCACIÓN PREESCOLAR, BÁSICA Y MEDIA, EN TODOS LOS REQUERIMIENTOS DE TIPO ADMINISTRATIVO Y FINANCIERO PARA EL DESARROLLO Y CUMPLIMIENTO DE LOS PLANES, PROGRAMAS Y PROYECTOS SECTORIALES E INTERSECTORIALES ORIENTADOS AL CUMPLIMIENTO DE METAS DEL PLAN NACIONAL DE DESARROLLO Y EL PLAN SECTORIAL DE EDUCACIÓN."/>
    <s v="CONTRATACION DIRECTA"/>
    <s v="PRESTACION DE SERVICIOS PROFESIONALES"/>
    <d v="2022-01-14T00:00:00"/>
    <d v="2022-09-30T00:00:00"/>
    <x v="35"/>
    <x v="1"/>
    <n v="42123828"/>
    <d v="2022-12-31T00:00:00"/>
    <d v="2022-12-31T00:00:00"/>
    <m/>
    <m/>
    <n v="168495312"/>
    <x v="0"/>
  </r>
  <r>
    <s v="CO1.PCCNTR.3235803"/>
    <s v="AMPARO CAROLINA ALEJANDRA NARVAEZ GIRALDO"/>
    <s v="NATURAL"/>
    <n v="52425247"/>
    <n v="68345856"/>
    <s v="PRESTACIÓN DE SERVICIOS PROFESIONALES A LA OFICINA ASESORA JURÍDICA, DE MANERA TEMPORAL, PARA LA ELABORACIÓN DE CONCEPTOS RELACIONADOS CON PROYECTOS NORMATIVOS DE ASUNTOS DE COMPETENCIA DEL MINISTERIO DE EDUCACIÓN NACIONAL, DURANTE EL PROCESO DE TRÁMITE DE PRESENTACIÓN Y DEFENSA JUDICIAL."/>
    <s v="CONTRATACION DIRECTA"/>
    <s v="PRESTACION DE SERVICIOS PROFESIONALES"/>
    <d v="2022-01-14T00:00:00"/>
    <d v="2022-09-30T00:00:00"/>
    <x v="4"/>
    <x v="2"/>
    <m/>
    <m/>
    <m/>
    <m/>
    <m/>
    <n v="68345856"/>
    <x v="0"/>
  </r>
  <r>
    <s v="CO1.PCCNTR.3233544"/>
    <s v="LINA ALEJANDRA POSADA TRIVIÑO"/>
    <s v="NATURAL"/>
    <n v="1022327231"/>
    <n v="49960818"/>
    <s v="PRESTAR SERVICIOS PROFESIONALES DE CARÁCTER TEMPORAL PARA APOYAR A LA SUBDIRECCIÓN DE ASEGURAMIENTO DE LA CALIDAD DE LA EDUCACIÓN SUPERIOR EN LOS PROCESOS DE REGISTRO CALIFICADO EN ETAPA DE EVALUACIÓN."/>
    <s v="CONTRATACION DIRECTA"/>
    <s v="PRESTACION DE SERVICIOS PROFESIONALES"/>
    <d v="2022-01-14T00:00:00"/>
    <d v="2022-09-30T00:00:00"/>
    <x v="15"/>
    <x v="3"/>
    <m/>
    <m/>
    <m/>
    <m/>
    <m/>
    <n v="49960818"/>
    <x v="0"/>
  </r>
  <r>
    <s v="CO1.PCCNTR.3236597"/>
    <s v="NANCY YINETH MUNEVAR GUERRERO"/>
    <s v="NATURAL"/>
    <n v="1013684632"/>
    <n v="29331756"/>
    <s v="PRESTAR SERVICIOS DE APOYO A LA GESTIÓN, DE FORMA TEMPORAL, EN LOS TRÁMITES E IMPULSO DE INVESTIGACIONES ADMINISTRATIVAS QUE SE ADELANTEN A LAS IES"/>
    <s v="CONTRATACION DIRECTA"/>
    <s v="PRESTACION DE SERVICIOS DE APOYO A LA GESTION"/>
    <d v="2022-01-14T00:00:00"/>
    <d v="2022-09-30T00:00:00"/>
    <x v="14"/>
    <x v="3"/>
    <m/>
    <m/>
    <m/>
    <m/>
    <m/>
    <n v="29331756"/>
    <x v="0"/>
  </r>
  <r>
    <s v="CO1.PCCNTR.3193016"/>
    <s v="LUIS ALBERTO REYES TRIVIÑO"/>
    <s v="NATURAL"/>
    <n v="80091555"/>
    <n v="34965000"/>
    <s v="PRESTACIÓN DE SERVICIOS DE APOYO OPERATIVO Y ADMINISTRATIVO DE FORMA TEMPORAL PARA LA REVISIÓN, REGISTRO Y CONSOLIDACIÓN DE LA INFORMACIÓN PRESUPUESTAL DE LA ENTIDAD A TRAVÉS DEL APLICATIVO SIIF - NACIÓN, ASÍ COMO CON LA GENERACIÓN DE REPORTES PARA EL ANÁLISIS FINANCIERO Y PRESUPUESTAL QUE SE REQUIERAN."/>
    <s v="CONTRATACION DIRECTA"/>
    <s v="PRESTACION DE SERVICIOS DE APOYO A LA GESTION"/>
    <d v="2022-01-14T00:00:00"/>
    <d v="2022-09-30T00:00:00"/>
    <x v="9"/>
    <x v="0"/>
    <m/>
    <m/>
    <m/>
    <m/>
    <m/>
    <n v="34965000"/>
    <x v="0"/>
  </r>
  <r>
    <s v="CO1.PCCNTR.3235191"/>
    <s v="CAROLINA OBANDO PAZ"/>
    <s v="NATURAL"/>
    <n v="36751671"/>
    <n v="73329408"/>
    <s v="PRESTAR SERVICIOS PROFESIONALES DE CARÁCTER TEMPORAL PARA LA ASITENCIA TÉCNICA E IMPLEMENTACIÓN DE LAS ESTRATEGIAS DE FORTALECIMIENTO DE LAS TRAYECTORIAS EDUCATIVAS RURALES EN EDUCACIÓN MEDIA"/>
    <s v="CONTRATACION DIRECTA"/>
    <s v="PRESTACION DE SERVICIOS PROFESIONALES"/>
    <d v="2022-01-14T00:00:00"/>
    <d v="2022-09-30T00:00:00"/>
    <x v="18"/>
    <x v="1"/>
    <m/>
    <m/>
    <m/>
    <m/>
    <m/>
    <n v="73329408"/>
    <x v="0"/>
  </r>
  <r>
    <s v="CO1.PCCNTR.3244945"/>
    <s v="CARLOS GUSTAVO RINCON QUIÑONES"/>
    <s v="NATURAL"/>
    <n v="80449314"/>
    <n v="90000000"/>
    <s v="PRESTAR SERVICIOS PROFESIONALES DE FORMA TEMPORAL A LA DIRECCIÓN DE FOMENTO DE LA EDUCACIÓN SUPERIOR PARA APOYAR EL DESARROLLO Y REALIZAR ANALISIS TÉCNICO DEL IMPACTO EN LAS INSTITUCIONES DE EDUCACIÓN SUPERIOR DE POLÍTICAS, PROGRAMAS Y ESTRATEGIAS DE FOMENTO DE LA EDUCACIÓN SUPERIOR EN LO RELACIONADO CON TEMAS DE INNOVACIÓN EDUCATIVA, CTI, PERTINENCIA Y LA ARTICULACIÓN CON EL SECTOR PRODUCTIVO"/>
    <s v="CONTRATACION DIRECTA"/>
    <s v="PRESTACION DE SERVICIOS PROFESIONALES"/>
    <d v="2022-01-14T00:00:00"/>
    <d v="2022-09-30T00:00:00"/>
    <x v="27"/>
    <x v="3"/>
    <m/>
    <m/>
    <m/>
    <m/>
    <m/>
    <n v="90000000"/>
    <x v="0"/>
  </r>
  <r>
    <s v="CO1.PCCNTR.3245254"/>
    <s v="GABRIEL RUEDA DELGADO"/>
    <s v="NATURAL"/>
    <n v="19420213"/>
    <n v="163205352"/>
    <s v="PRESTACIÓN DE SERVICIOS PROFESIONALES DE FORMA TEMPORAL PARA ACOMPAÑAR EN LA FORMULACIÓN E IMPLEMENTACIÓN DE POLÍTICAS Y ESTRATEGIAS PARA FORTALECER A LAS INSTITUCIONES DE EDUCACIÓN SUPERIOR Y FOMENTAR LA OFERTA EDUCATIVA A NIVEL NACIONAL"/>
    <s v="CONTRATACION DIRECTA"/>
    <s v="PRESTACION DE SERVICIOS PROFESIONALES"/>
    <d v="2022-01-14T00:00:00"/>
    <d v="2022-09-30T00:00:00"/>
    <x v="27"/>
    <x v="3"/>
    <m/>
    <m/>
    <m/>
    <m/>
    <m/>
    <n v="163205352"/>
    <x v="0"/>
  </r>
  <r>
    <s v="CO1.PCCNTR.3244096"/>
    <s v="J SALOMON CRUZ ZIRENE"/>
    <s v="NATURAL"/>
    <n v="1047388280"/>
    <n v="90178560"/>
    <s v="PRESTACIÓN DE SERVICIOS PROFESIONALES A LA DIRECCION DE FOMENTO DE LA EDUCACION SUPERIOR DE FORMA TEMPORAL PARA ACOMPAÑAR LA EJECUCIÓN Y SEGUIMIENTO ESTRATÉGICO Y OPERATIVO DEL PROGRAMA GENERACIÓN E EN SUS DOS COMPONENTES Y SU ARTICULACIÓN CON LA POLÍTICA DE GRATUIDAD EN EDUCACIÓN SUPERIOR PÚBLICA"/>
    <s v="CONTRATACION DIRECTA"/>
    <s v="PRESTACION DE SERVICIOS PROFESIONALES"/>
    <d v="2022-01-14T00:00:00"/>
    <d v="2022-09-30T00:00:00"/>
    <x v="27"/>
    <x v="3"/>
    <m/>
    <m/>
    <m/>
    <m/>
    <m/>
    <n v="90178560"/>
    <x v="0"/>
  </r>
  <r>
    <s v="CO1.PCCNTR.3244811"/>
    <s v="ALVARO ANDRES JARAMILLO LOPEZ"/>
    <s v="NATURAL"/>
    <n v="80021882"/>
    <n v="81999432"/>
    <s v="PRESTAR SERVICIOS PROFESIONALES DE MANERA TEMPORAL CON RELACIÓN AL MARCO NACIONAL DE CUALIFICACIONES (MNC), ESPECÍFICAMENTE EN EL FORTALECIMIENTO, FOMENTO Y DESARROLLO DE LAS ACCIONES PREVISTAS EN TORNO A LA INSTITUCIONALIDAD Y GOBERNANZA"/>
    <s v="CONTRATACION DIRECTA"/>
    <s v="PRESTACION DE SERVICIOS PROFESIONALES"/>
    <d v="2022-01-14T00:00:00"/>
    <d v="2022-09-30T00:00:00"/>
    <x v="27"/>
    <x v="3"/>
    <m/>
    <m/>
    <m/>
    <m/>
    <m/>
    <n v="81999432"/>
    <x v="0"/>
  </r>
  <r>
    <s v="CO1.PCCNTR.3244819"/>
    <s v="MARIA FERNANDA GUERRERO PEREIRA"/>
    <s v="NATURAL"/>
    <n v="1010183204"/>
    <n v="81000000"/>
    <s v="PRESTAR SERVICIOS PROFESIONALES A LA DIRECCIÓN DE FOMENTO DE LA EDUCACIÓN SUPERIOR DE FORMA TEMPORAL PARA APOYAR LA GESTIÓN, SEGUIMIENTO Y DIVULGACIÓN DE LAS POLÍTICAS, PLANES, PROGRAMAS Y PROYECTOS SOBRE EDUCACIÓN SUPERIOR LIDERADOS POR LA DIRECCIÓN Y PREPARAR LA INFORMACIÓN QUE SE REQUIERA, ASÍ COMO EN EL DESARROLLO DE ESPACIOS PARA SU SOCIALIZACIÓN CON LOS GRUPOS DE INTERÉS"/>
    <s v="CONTRATACION DIRECTA"/>
    <s v="PRESTACION DE SERVICIOS PROFESIONALES"/>
    <d v="2022-01-14T00:00:00"/>
    <d v="2022-09-30T00:00:00"/>
    <x v="27"/>
    <x v="3"/>
    <m/>
    <m/>
    <m/>
    <m/>
    <m/>
    <n v="81000000"/>
    <x v="0"/>
  </r>
  <r>
    <s v="CO1.PCCNTR.3241757"/>
    <s v="CRISTIAN DANILO GARZON ACERO"/>
    <s v="NATURAL"/>
    <n v="1077033828"/>
    <n v="46287234"/>
    <s v="PRESTACION DE SERVICIOS PROFESIONALES CON CARÁCTER TEMPORAL A LA SUBDIRECCIÓN DE GESTION ADMINISTRATIVA PARA LA PRODUCCIÓN, DESARROLLO Y ANÁLISIS EN TECNICAS DE MONTAJE Y OPERACIÓN DE LOS EVENTOS LOGISTICOS PRESENCIALES Y VIRTUALES DEL MINISTERIO DE EDUCACION NACIONAL."/>
    <s v="CONTRATACION DIRECTA"/>
    <s v="PRESTACION DE SERVICIOS PROFESIONALES"/>
    <d v="2022-01-14T00:00:00"/>
    <d v="2022-09-30T00:00:00"/>
    <x v="25"/>
    <x v="0"/>
    <m/>
    <m/>
    <m/>
    <m/>
    <m/>
    <n v="46287234"/>
    <x v="0"/>
  </r>
  <r>
    <s v="CO1.PCCNTR.3241637"/>
    <s v="RICARDO OCHOA ACUÑA"/>
    <s v="NATURAL"/>
    <n v="19466561"/>
    <n v="72144405"/>
    <s v="PRESTAR SERVICIOS PROFESIONALES DE CARÁCTER TEMPORAL EN LOS TEMAS ADMINISTRATIVOS, FINANCIEROS Y TRIBUTARIOS QUE SE REQUIERAN COMO APOYO A LA SUPERVISION DE LOS CONTRATOS DE MOVILIZACIÓN Y OPERACIÓN LOGÍSTICA DE EVENTOS DEL MINISTERIO DE EDUCACIÓN NACIONAL"/>
    <s v="CONTRATACION DIRECTA"/>
    <s v="PRESTACION DE SERVICIOS PROFESIONALES"/>
    <d v="2022-01-14T00:00:00"/>
    <d v="2022-09-30T00:00:00"/>
    <x v="25"/>
    <x v="0"/>
    <m/>
    <m/>
    <m/>
    <m/>
    <m/>
    <n v="72144405"/>
    <x v="0"/>
  </r>
  <r>
    <s v="CO1.PCCNTR.3242427"/>
    <s v="GERALDINE NATHALIA GARCIA RODRIGUEZ"/>
    <s v="NATURAL"/>
    <n v="1014254278"/>
    <n v="35266464"/>
    <s v="PRESTAR SERVICIOS PROFESIONALES DE CARACTER TEMPORAL A LA SUBDIRECCIÓN DE GESTIÓN ADMINISTRATIVA EN LO RELACIONADO CON EL APOYO ADMINISTRATIVO Y MANEJO DE LA INFORMACIÓN PARA LA SUPERVISIÓN DE LOS CONTRATOS DE MOVILIZACIÓN Y OPERACIÓN LOGÍSTICA DE EVENTOS DEL MINISTERIO DE EDUCACIÓN NACIONAL."/>
    <s v="CONTRATACION DIRECTA"/>
    <s v="PRESTACION DE SERVICIOS PROFESIONALES"/>
    <d v="2022-01-14T00:00:00"/>
    <d v="2022-09-30T00:00:00"/>
    <x v="25"/>
    <x v="0"/>
    <m/>
    <m/>
    <m/>
    <m/>
    <m/>
    <n v="35266464"/>
    <x v="0"/>
  </r>
  <r>
    <s v="CO1.PCCNTR.3241744"/>
    <s v="VIVIANA BACIC"/>
    <s v="NATURAL"/>
    <n v="1018422483"/>
    <n v="53982180"/>
    <s v="PRESTAR SERVICIOS PROFESIONALES DE CARACTER TEMPORAL A LA SUBDIRECCIÓN DE GESTIÓN ADMINISTRATIVA EN LO RELACIONADO CON EL APOYO ADMINISTRATIVO, FINANCIERO Y OPERATIVO A LA SUPERVISIÓN DE LOS CONTRATOS DE MOVILIZACIÓN Y OPERACIÓN LOGÍSTICA DE EVENTOS DEL MINISTERIO DE EDUCACIÓN NACIONAL"/>
    <s v="CONTRATACION DIRECTA"/>
    <s v="PRESTACION DE SERVICIOS PROFESIONALES"/>
    <d v="2022-01-14T00:00:00"/>
    <d v="2022-09-30T00:00:00"/>
    <x v="25"/>
    <x v="0"/>
    <m/>
    <m/>
    <m/>
    <m/>
    <m/>
    <n v="53982180"/>
    <x v="0"/>
  </r>
  <r>
    <s v="CO1.PCCNTR.3243603"/>
    <s v="GLADYS MONCADA DIAZ"/>
    <s v="NATURAL"/>
    <n v="41391387"/>
    <n v="96982767"/>
    <s v="PRESTAR SERVICIOS PROFESIONALES DE CARÁCTER TEMPORAL, PARA APOYAR AL DESPACHO DEL VICEMINISTERIO DE EDUCACIÓN PREESCOLAR, BÁSICA Y MEDIA Y AL ENLACE CON SUS ÁREAS ADSCRITAS EN EL ESTABLECIMIENTO DE ESTRATEGIAS ENCAMINADAS AL FORTALECIMIENTO DE LOS LINEAMIENTOS TÉCNICOS DE EDUCACIÓN. "/>
    <s v="CONTRATACION DIRECTA"/>
    <s v="PRESTACION DE SERVICIOS PROFESIONALES"/>
    <d v="2022-01-14T00:00:00"/>
    <d v="2022-09-30T00:00:00"/>
    <x v="35"/>
    <x v="1"/>
    <m/>
    <m/>
    <m/>
    <m/>
    <m/>
    <n v="96982767"/>
    <x v="0"/>
  </r>
  <r>
    <s v="CO1.PCCNTR.3244018"/>
    <s v="CLAUDIA STELLA RIOS VARGAS"/>
    <s v="NATURAL"/>
    <n v="52187403"/>
    <n v="66747744"/>
    <s v="PRESTAR SERVICIOS PROFESIONALES DE CARÁCTER TEMPORAL PARA APOYAR LA EJECUCIÓN Y EL DESARROLLO DE LOS PROCESOS CONTRACTUALES, ADMINISTRATIVOS, FINANCIEROS Y DE SEGUIMIENTO A LAS ACTIVIDADES TÉCNICAS DE LOS PROYECTOS DE EDUCACIÓN MEDIA."/>
    <s v="CONTRATACION DIRECTA"/>
    <s v="PRESTACION DE SERVICIOS PROFESIONALES"/>
    <d v="2022-01-14T00:00:00"/>
    <d v="2022-09-30T00:00:00"/>
    <x v="18"/>
    <x v="1"/>
    <m/>
    <m/>
    <m/>
    <m/>
    <m/>
    <n v="66747744"/>
    <x v="0"/>
  </r>
  <r>
    <s v="CO1.PCCNTR.3242082"/>
    <s v="WILSON FLOREZ GARZON"/>
    <s v="NATURAL"/>
    <n v="79780046"/>
    <n v="35266464"/>
    <s v="PRESTACIÓN DE SERVICIOS DE APOYO A LA GESTIÓN CON CARÁCTER TEMPORAL A LA SUBDIRECCIÓN DE GESTION ADMINISTRATIVA QUE SE REQUIERAN COMO APOYO A LA SUPERVISION EN LA PRODUCCIÓN, ADMINISTRACIÓN Y EJECUCIÓN DE LOS EVENTOS LOGISTICOS PRESENCIALES, VIRTUALES, HIBRIDOS DEL MINISTERIO DE EDUCACION NACIONAL."/>
    <s v="CONTRATACION DIRECTA"/>
    <s v="PRESTACION DE SERVICIOS DE APOYO A LA GESTION"/>
    <d v="2022-01-14T00:00:00"/>
    <d v="2022-09-30T00:00:00"/>
    <x v="25"/>
    <x v="0"/>
    <m/>
    <m/>
    <m/>
    <m/>
    <m/>
    <n v="35266464"/>
    <x v="0"/>
  </r>
  <r>
    <s v="CO1.PCCNTR.3234200"/>
    <s v="FREDY SANTIAGO RAMIREZ MARTIN"/>
    <s v="NATURAL"/>
    <n v="1022974633"/>
    <n v="27900000"/>
    <s v="PRESTACIÓN DE SERVICIOS PROFESIONALES DE CARACTER TEMPORAL PARA REALIZAR LAS ACTIVIDADES QUE SE REQUIERAN COMO APOYO A LA SUPERVISION Y LOS PROCESOS ADMNISTRATIVOS QUE SE GENERAN DE LOS CONTRATOS DE MANTENIMIENTO PREVENTIVO Y/O CORRECTIVO A LA INFRAESTRUCTURA Y EQUIPOS DEL MINISTERIO DE EDUCACIÓN NACIONAL"/>
    <s v="CONTRATACION DIRECTA"/>
    <s v="PRESTACION DE SERVICIOS PROFESIONALES"/>
    <d v="2022-01-14T00:00:00"/>
    <d v="2022-09-30T00:00:00"/>
    <x v="25"/>
    <x v="0"/>
    <m/>
    <m/>
    <m/>
    <m/>
    <m/>
    <n v="27900000"/>
    <x v="0"/>
  </r>
  <r>
    <s v="CO1.PCCNTR.3240963"/>
    <s v="ANA ILMA ORTIZ CASTAÑO"/>
    <s v="NATURAL"/>
    <n v="31987032"/>
    <n v="99620289"/>
    <s v="PRESTAR SERVICIOS PROFESIONALES CON CARACTER TEMPORAL QUE SE REQUIERAN COMO APOYO A LA SUPERVISION PARA ESTRUCTURAR, HACER SEGUIMIENTO Y CERRAR EL PLAN DE EVENTOS DEL VICEMINISTERIO DE EDUCACIÓN SUPERIOR Y OFICNAS ASESORAS, DE ACUERDO CON EL PROCEDIMIENTO &quot;COORDINAR LOGISTICA DE EVENTOS&quot; A CARGO DE LA SUBDIRECCIÓN DE GESTION ADMINISTRATIVA. "/>
    <s v="CONTRATACION DIRECTA"/>
    <s v="PRESTACION DE SERVICIOS PROFESIONALES"/>
    <d v="2022-01-14T00:00:00"/>
    <d v="2022-09-30T00:00:00"/>
    <x v="25"/>
    <x v="0"/>
    <m/>
    <m/>
    <m/>
    <m/>
    <m/>
    <n v="99620289"/>
    <x v="0"/>
  </r>
  <r>
    <s v="CO1.PCCNTR.3241081"/>
    <s v="JHONNATAN STIVENSON LARA MORENO"/>
    <s v="NATURAL"/>
    <n v="1024489434"/>
    <n v="35266464"/>
    <s v="PRESTACIÓN DE SERVICIOS DE APOYO A LA GESTIÓN CON CARÁCTER TEMPORAL A LA SUBDIRECCIÓN DE GESTION ADMINISTRATIVA QUE SE REQUIERAN COMO APOYO A LA SUPERVISION EN LA PRODUCCIÓN, ADMINISTRACIÓN Y EJECUCIÓN DE LOS EVENTOS LOGISTICOS PRESENCIALES, VIRTUALES, HIBRIDOS DEL MINISTERIO DE EDUCACION NACIONAL."/>
    <s v="CONTRATACION DIRECTA"/>
    <s v="PRESTACION DE SERVICIOS DE APOYO A LA GESTION"/>
    <d v="2022-01-14T00:00:00"/>
    <d v="2022-09-30T00:00:00"/>
    <x v="25"/>
    <x v="0"/>
    <m/>
    <m/>
    <m/>
    <m/>
    <m/>
    <n v="35266464"/>
    <x v="0"/>
  </r>
  <r>
    <s v="CO1.PCCNTR.3234326"/>
    <s v="FABIO GERMAN LOPEZ DIAZ"/>
    <s v="NATURAL"/>
    <n v="98380287"/>
    <n v="59229036"/>
    <s v="PRESTAR SERVICIOS PROFESIONALES CON CARÁCTER TEMPORAL PARA BRINDAR SOPORTE EN EL SISTEMA DE INFORMACIÓN ERP-SAP PARA LOS MODULOS DE ADMINISTRACIÓN Y CONTROL DE INVENTARIOS, EN EL DESARROLLO DEL PROCEDIMIENTO DE GESTIÓN DE RECURSOS FISICOS Y DEMAS DESARROLLOS TECNOLÓGICOS REQUERIDOS POR LA SUBDIRECCIÓN DE GESTIÓN ADMINISTRATIVA."/>
    <s v="CONTRATACION DIRECTA"/>
    <s v="PRESTACION DE SERVICIOS PROFESIONALES"/>
    <d v="2022-01-14T00:00:00"/>
    <d v="2022-09-30T00:00:00"/>
    <x v="25"/>
    <x v="0"/>
    <m/>
    <m/>
    <m/>
    <m/>
    <m/>
    <n v="59229036"/>
    <x v="0"/>
  </r>
  <r>
    <s v="CO1.PCCNTR.3241882"/>
    <s v="PAOLA ANDREA AVENDAÑO TRUJILLO"/>
    <s v="NATURAL"/>
    <n v="1019016160"/>
    <n v="55838564"/>
    <s v="PRETAR SERVICIOS PROFESIONALES DE FORMA TEMPORAL PARA REALIZAR Y ADAPTAR LAS PIEZAS GRAFICAS REQUERIDAS POR LA OFICINA ASESORA DE COMUNICACIONES."/>
    <s v="CONTRATACION DIRECTA"/>
    <s v="PRESTACION DE SERVICIOS PROFESIONALES"/>
    <d v="2022-01-14T00:00:00"/>
    <d v="2022-09-30T00:00:00"/>
    <x v="28"/>
    <x v="2"/>
    <m/>
    <m/>
    <m/>
    <m/>
    <m/>
    <n v="55838564"/>
    <x v="0"/>
  </r>
  <r>
    <s v="CO1.PCCNTR.3236367"/>
    <s v="JONNATHAN RICARDO CORTES RIVERA"/>
    <s v="NATURAL"/>
    <n v="1026553861"/>
    <n v="34020536"/>
    <s v="PRESTACIÓN DE SERVICIOS PROFESIONALES EN FORMA TEMPORAL PARA APOYAR LA REALIZACIÓN DE LAS ACTIVIDADES DEL PROCESO DE EVALUACIÓN, SEGUIMIENTO Y CONTROL A LA GESTIÓN DE LA ENTIDAD PARA EL MEJORAMIENTO DEL SISTEMA INTEGRADO DE GESTIÓN.."/>
    <s v="CONTRATACION DIRECTA"/>
    <s v="PRESTACION DE SERVICIOS PROFESIONALES"/>
    <d v="2022-01-14T00:00:00"/>
    <d v="2022-09-30T00:00:00"/>
    <x v="22"/>
    <x v="2"/>
    <m/>
    <m/>
    <m/>
    <m/>
    <m/>
    <n v="34020536"/>
    <x v="0"/>
  </r>
  <r>
    <s v="CO1.PCCNTR.3236649"/>
    <s v="KELLY JOHANNA GORDILLO GOMEZ"/>
    <s v="NATURAL"/>
    <n v="52906362"/>
    <n v="34020536"/>
    <s v="PRESTACIÓN DE SERVICIOS PROFESIONALES EN FORMA TEMPORAL PARA APOYAR LA REALIZACIÓN DE LAS ACTIVIDADES DEL PROCESO DE EVALUACIÓN, SEGUIMIENTO Y CONTROL A LA GESTIÓN DE LA ENTIDAD PARA EL MEJORAMIENTO DEL SISTEMA INTEGRADO DE GESTIÓN"/>
    <s v="CONTRATACION DIRECTA"/>
    <s v="PRESTACION DE SERVICIOS PROFESIONALES"/>
    <d v="2022-01-14T00:00:00"/>
    <d v="2022-09-30T00:00:00"/>
    <x v="22"/>
    <x v="2"/>
    <m/>
    <m/>
    <m/>
    <m/>
    <m/>
    <n v="34020536"/>
    <x v="0"/>
  </r>
  <r>
    <s v="CO1.PCCNTR.3243504"/>
    <s v="YANIRA CORREDOR GARCIA"/>
    <s v="NATURAL"/>
    <n v="35253812"/>
    <n v="70963200"/>
    <s v="PRESTAR SERVICIOS PROFESIONALES DE MANERA TEMPORAL PARA BRINDAR ASISTENCIA EN LA IMPLEMENTACIÓN DEL MARCO NACIONAL DE CUALIFICACIONES (MNC) PARA COLOMBIA, ESPECÍFICAMENTE EN EL FORTALECIMIENTO, FOMENTO Y APROPIACIÓN DE LOS CATÁLOGOS DE CUALIFICACIONES PRIORIZADOS PARA EL PAÍS."/>
    <s v="CONTRATACION DIRECTA"/>
    <s v="PRESTACION DE SERVICIOS PROFESIONALES"/>
    <d v="2022-01-14T00:00:00"/>
    <d v="2022-09-30T00:00:00"/>
    <x v="27"/>
    <x v="3"/>
    <m/>
    <m/>
    <m/>
    <m/>
    <m/>
    <n v="70963200"/>
    <x v="0"/>
  </r>
  <r>
    <s v="CO1.PCCNTR.3236334"/>
    <s v="NUBIA GONZALEZ CERON"/>
    <s v="NATURAL"/>
    <n v="41649134"/>
    <n v="197784780"/>
    <s v="PRESTACIÓN DE SERVICIOS PROFESIONALES ESPECIALIZADOS DE MANERA TEMPORAL PARA ORIENTAR LOS ASUNTOS QUE LE SEAN ASIGNADOS Y ADELANTAR LA REPRESENTACIÓN JUDICIAL Y EXTRAJUDICIAL DE LA ENTIDAD, EN LOS PROCESOS DE ALTA COMPLEJIDAD O IMPACTO EN LOS QUE SEA PARTE EL MINISTERIO DE EDUCACIÓN NACIONAL CONFORME A LOS PARÁMETROS Y CRITERIOS ESTABLECIDOS POR OFICINA ASESORA JURÍDICA."/>
    <s v="CONTRATACION DIRECTA"/>
    <s v="PRESTACION DE SERVICIOS PROFESIONALES"/>
    <d v="2022-01-14T00:00:00"/>
    <d v="2022-12-31T00:00:00"/>
    <x v="4"/>
    <x v="2"/>
    <m/>
    <m/>
    <m/>
    <m/>
    <m/>
    <n v="197784780"/>
    <x v="0"/>
  </r>
  <r>
    <s v="CO1.PCCNTR.3245504"/>
    <s v="LILIANA MARIA GUACA GUAMANGA"/>
    <s v="NATURAL"/>
    <n v="53894614"/>
    <n v="80329167"/>
    <s v="PRESTACIÓN DE SERVICIOS PROFESIONALES DE FORMA TEMPORAL CON EL FIN DE ACOMPAÑAR EL DISEÑO Y FORMULACIÓN DE LÍNEAS ESTRATÉGICAS PARA DAR CUMPLIMIENTO A LAS RESPONSABILIDADES ADQUIRIDAS EN EL PLAN NACIONAL DE DESARROLLO EN ESPECIAL PARA EL FORTALECIMIENTO Y FOMENTO DE LA EDUCACIÓN SUPERIOR"/>
    <s v="CONTRATACION DIRECTA"/>
    <s v="PRESTACION DE SERVICIOS PROFESIONALES"/>
    <d v="2022-01-15T00:00:00"/>
    <d v="2022-09-30T00:00:00"/>
    <x v="27"/>
    <x v="3"/>
    <m/>
    <m/>
    <m/>
    <m/>
    <m/>
    <n v="80329167"/>
    <x v="0"/>
  </r>
  <r>
    <s v="CO1.PCCNTR.3244787"/>
    <s v="MAURICIO JOSUE RAMIREZ CABANA"/>
    <s v="NATURAL"/>
    <n v="1022327653"/>
    <n v="66447360"/>
    <s v="PRESTACIÓN DE SERVICIOS PROFESIONALES DE FORMA TEMPORAL CON EL FIN DE REALIZAR SEGUIMIENTO A LOS PROYECTOS DE LEY RADICADOS ANTE EL CONGRESO DE LA REPÚBLICA EN LOS CUALES SE GENEREN ACCIONES POR PARTE DEL MINISTERIO DE EDUCACIÓN RELACIONADOS CON LA EDUCACION SUPERIOR Y SUS MECANISMOS DE FOMENTO"/>
    <s v="CONTRATACION DIRECTA"/>
    <s v="PRESTACION DE SERVICIOS PROFESIONALES"/>
    <d v="2022-01-15T00:00:00"/>
    <d v="2022-09-30T00:00:00"/>
    <x v="27"/>
    <x v="3"/>
    <m/>
    <m/>
    <m/>
    <m/>
    <m/>
    <n v="66447360"/>
    <x v="0"/>
  </r>
  <r>
    <s v="CO1.PCCNTR.3253702"/>
    <s v="NELSON HUMBERTO HERRERA ALVAREZ"/>
    <s v="NATURAL"/>
    <n v="79629881"/>
    <n v="68573673"/>
    <s v="PRESTAR SERVICIOS PROFESIONALES DE CARÁCTER TEMPORAL A LA SUBDIRECCIÓN DE ASEGURAMIENTO DE LA CALIDAD EN LAS ACTIVIDADES DE SOPORTE, ACCESO Y APLICACIÓN DE BUENAS PRÁCTICAS EN MATERIA DE TECNOLOGÍAS DE LA INFORMACIÓN Y LA COMUNICACIÓN, DE LOS SISTEMAS RELACIONADOS CON LA CONVALIDACIÓN DE TÍTULOS DE EDUCACIÓN SUPERIOR."/>
    <s v="CONTRATACION DIRECTA"/>
    <s v="PRESTACION DE SERVICIOS PROFESIONALES"/>
    <d v="2022-01-15T00:00:00"/>
    <d v="2022-09-30T00:00:00"/>
    <x v="15"/>
    <x v="3"/>
    <m/>
    <m/>
    <m/>
    <m/>
    <m/>
    <n v="68573673"/>
    <x v="0"/>
  </r>
  <r>
    <s v="CO1.PCCNTR.3253625"/>
    <s v="JEFFERSON ALBERTO LEON ARIAS"/>
    <s v="NATURAL"/>
    <n v="1013617241"/>
    <n v="52899687"/>
    <s v="PRESTAR SERVICIOS PROFESIONALES DE CARÁCTER TEMPORAL PARA ASISTIR A LA SUBDIRECCIÓN DE ASEGURAMIENTO DE LA CALIDAD PARA LA EDUCACIÓN SUPERIOR EN REPORTE ESTADÍSTICO, EN LA ESTRUCTURACIÓN Y MONITOREO DE DATOS, ASÍ COMO SU SEGUIMIENTO QUE ORIENTEN LA TOMA DE DECISIONES PARA EL TRÁMITE DE CONVALIDACIONES"/>
    <s v="CONTRATACION DIRECTA"/>
    <s v="PRESTACION DE SERVICIOS PROFESIONALES"/>
    <d v="2022-01-15T00:00:00"/>
    <d v="2022-09-30T00:00:00"/>
    <x v="15"/>
    <x v="3"/>
    <m/>
    <m/>
    <m/>
    <m/>
    <m/>
    <n v="52899687"/>
    <x v="0"/>
  </r>
  <r>
    <s v="CO1.PCCNTR.3253475"/>
    <s v="NATALIA MORA SUAREZ"/>
    <s v="NATURAL"/>
    <n v="1069724575"/>
    <n v="78369912"/>
    <s v="PRESTAR SERVICIOS PROFESIONALES DE CARÁCTER TEMPORAL PARA ASISTIR A LA SUBDIRECCIÓN DE ASEGURAMIENTO DE LA CALIDAD DE LA EDUCACIÓN SUPERIOR EN LA PLANEACIÓN Y SEGUIMIENTO AL PROCESO DE CONVALIDACIONES, EL RELACIONAMIENTO ESTRATÉGICO CON LOS GRUPOS DE INTERÉS QUE PERMITAN EL CUMPLIMIENTO DE LAS METAS ESTABLECIDAS EN EL ÁREA"/>
    <s v="CONTRATACION DIRECTA"/>
    <s v="PRESTACION DE SERVICIOS PROFESIONALES"/>
    <d v="2022-01-15T00:00:00"/>
    <d v="2022-09-30T00:00:00"/>
    <x v="15"/>
    <x v="3"/>
    <m/>
    <m/>
    <m/>
    <m/>
    <m/>
    <n v="78369912"/>
    <x v="0"/>
  </r>
  <r>
    <s v="CO1.PCCNTR.3253457"/>
    <s v="JENNIFER TIQUE RAMIREZ"/>
    <s v="NATURAL"/>
    <n v="1014258151"/>
    <n v="47462400"/>
    <s v="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s v="CONTRATACION DIRECTA"/>
    <s v="PRESTACION DE SERVICIOS PROFESIONALES"/>
    <d v="2022-01-15T00:00:00"/>
    <d v="2022-09-30T00:00:00"/>
    <x v="15"/>
    <x v="3"/>
    <m/>
    <m/>
    <m/>
    <m/>
    <m/>
    <n v="47462400"/>
    <x v="0"/>
  </r>
  <r>
    <s v="CO1.PCCNTR.3253469"/>
    <s v="JESSICA ALEJANDRA CASTIBLANCO SANCHEZ"/>
    <s v="NATURAL"/>
    <n v="1015401583"/>
    <n v="50310144"/>
    <s v="PRESTAR SERVICIOS PROFESIONALES DE CARÁCTER TEMPORAL PARA APOYAR A LA SUBDIRECCIÓN DE ASEGURAMIENTO DE LA CALIDAD DE LA EDUCACIÓN SUPERIOR EN LOS TRÁMITES DE CONVALIDACIÓN DE TÍTULOS DE EDUCACIÓN SUPERIOR Y EN LA ATENCIÓN OPORTUNA DE LOS RECURSOS QUE SE PRESENTEN SOBRE CONVALIDACIÓN DE TÍTULOS"/>
    <s v="CONTRATACION DIRECTA"/>
    <s v="PRESTACION DE SERVICIOS PROFESIONALES"/>
    <d v="2022-01-15T00:00:00"/>
    <d v="2022-09-30T00:00:00"/>
    <x v="15"/>
    <x v="3"/>
    <m/>
    <m/>
    <m/>
    <m/>
    <m/>
    <n v="50310144"/>
    <x v="0"/>
  </r>
  <r>
    <s v="CO1.PCCNTR.3253472"/>
    <s v="HERMAN CORREA ESPINOSA"/>
    <s v="NATURAL"/>
    <n v="80903234"/>
    <n v="48981195"/>
    <s v="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s v="CONTRATACION DIRECTA"/>
    <s v="PRESTACION DE SERVICIOS PROFESIONALES"/>
    <d v="2022-01-15T00:00:00"/>
    <d v="2022-09-30T00:00:00"/>
    <x v="15"/>
    <x v="3"/>
    <m/>
    <m/>
    <m/>
    <m/>
    <m/>
    <n v="48981195"/>
    <x v="0"/>
  </r>
  <r>
    <s v="CO1.PCCNTR.3252719"/>
    <s v="YADIRA JIMENEZ ROMERO"/>
    <s v="NATURAL"/>
    <n v="52730770"/>
    <n v="69502986"/>
    <s v="PRESTAR SERVICIOS PROFESIONALES DE CARÁCTER TEMPORAL PARA ELABORAR Y REVISAR LOS RECURSOS DE REPOSICIÓN INTERPUESTOS CONTRA LOS ACTOS ADMINISTRATIVOS DE CONVALIDACIÓN PROFERIDOS POR LA SUBDIRECCIÓN DE ASEGURAMIENTO DE LA CALIDAD DE LA EDUCACIÓN SUPERIOR."/>
    <s v="CONTRATACION DIRECTA"/>
    <s v="PRESTACION DE SERVICIOS PROFESIONALES"/>
    <d v="2022-01-15T00:00:00"/>
    <d v="2022-09-30T00:00:00"/>
    <x v="15"/>
    <x v="3"/>
    <m/>
    <m/>
    <m/>
    <m/>
    <m/>
    <n v="69502986"/>
    <x v="0"/>
  </r>
  <r>
    <s v="CO1.PCCNTR.3250558"/>
    <s v="PAOLA ANDREA ACERO"/>
    <s v="NATURAL"/>
    <n v="52759599"/>
    <n v="47462400"/>
    <s v="PRESTAR SERVICIOS PROFESIONALES DE CARÁCTER TEMPORAL PARA APOYAR A LA SUBDIRECCIÓN DE ASEGURAMIENTO DE LA CALIDAD DE LA EDUCACIÓN SUPERIOR EN LOS TRÁMITES DE CONVALIDACIÓN DE TÍTULOS DE EDUCACIÓN SUPERIOR Y EN LA ATENCIÓN OPORTUNA DE LOS RECURSOS QUE SE PRESENTEN SOBRE CONVALIDACIÓN DE TÍTULOS."/>
    <s v="CONTRATACION DIRECTA"/>
    <s v="PRESTACION DE SERVICIOS PROFESIONALES"/>
    <d v="2022-01-15T00:00:00"/>
    <d v="2022-09-30T00:00:00"/>
    <x v="15"/>
    <x v="3"/>
    <m/>
    <m/>
    <m/>
    <m/>
    <m/>
    <n v="47462400"/>
    <x v="0"/>
  </r>
  <r>
    <s v="CO1.PCCNTR.3252857"/>
    <s v="MAYRA ALEJANDRA OVALLE PINEDA"/>
    <s v="NATURAL"/>
    <n v="1018414231"/>
    <n v="71512542"/>
    <s v="PRESTAR SERVICIOS PROFESIONALES DE CARÁCTER TEMPORAL PARA ELABORAR Y REVISAR LOS RECURSOS DE REPOSICIÓN INTERPUESTOS CONTRA LOS ACTOS ADMINISTRATIVOS DE CONVALIDACIÓN PROFERIDOS POR LA SUBDIRECCIÓN DE ASEGURAMIENTO DE LA CALIDAD DE LA EDUCACIÓN SUPERIOR."/>
    <s v="CONTRATACION DIRECTA"/>
    <s v="PRESTACION DE SERVICIOS PROFESIONALES"/>
    <d v="2022-01-15T00:00:00"/>
    <d v="2022-09-30T00:00:00"/>
    <x v="15"/>
    <x v="3"/>
    <m/>
    <m/>
    <m/>
    <m/>
    <m/>
    <n v="71512542"/>
    <x v="0"/>
  </r>
  <r>
    <s v="CO1.PCCNTR.3247918"/>
    <s v="EDGARDO JOSE MAYA VILLAZON"/>
    <s v="NATURAL"/>
    <n v="19134860"/>
    <n v="197784780"/>
    <s v="PRESTACIÓN DE SERVICIOS PROFESIONALES ESPECIALIZADOS DE MANERA TEMPORAL A LA OFICINA ASESORA JURÍDICA, PARA ORIENTAR EN LOS ASUNTOS DE ALTA COMPLEJIDAD O IMPACTO EN LOS QUE SEA PARTE EL MINISTERIO DE EDUCACIÓN NACIONAL."/>
    <s v="CONTRATACION DIRECTA"/>
    <s v="PRESTACION DE SERVICIOS PROFESIONALES"/>
    <d v="2022-01-15T00:00:00"/>
    <d v="2022-12-31T00:00:00"/>
    <x v="4"/>
    <x v="2"/>
    <m/>
    <m/>
    <m/>
    <m/>
    <m/>
    <n v="197784780"/>
    <x v="0"/>
  </r>
  <r>
    <s v="CO1.PCCNTR.3250609"/>
    <s v="NICOLAS ESTEBAN GARNICA HERRERA"/>
    <s v="NATURAL"/>
    <n v="1014303766"/>
    <n v="32256000"/>
    <s v="PRESTAR SERVICIOS DE APOYO A LA GESTIÓN DE FORMA TEMPORAL EN LA SUBDIRECCIÓN DE RECURSOS HUMANOS DEL SECTOR EDUCATIVO PARA LA GESTIÓN Y SOPORTE FUNCIONAL DEL SISTEMA DE PROVISIÓN DE EMPLEOS DENOMINADO SISTEMA MAESTRO"/>
    <s v="CONTRATACION DIRECTA"/>
    <s v="PRESTACION DE SERVICIOS DE APOYO A LA GESTION"/>
    <d v="2022-01-15T00:00:00"/>
    <d v="2022-09-30T00:00:00"/>
    <x v="36"/>
    <x v="1"/>
    <m/>
    <m/>
    <m/>
    <m/>
    <m/>
    <n v="32256000"/>
    <x v="0"/>
  </r>
  <r>
    <s v="CO1.PCCNTR.3250451"/>
    <s v="RODRIGO GARCIA CHAVES"/>
    <s v="NATURAL"/>
    <n v="79954727"/>
    <n v="61942152"/>
    <s v="PRESTACIÓN DE SERVICIOS PROFESIONALES DE FORMA TEMPORAL EN LA SUBDIRECCIÓN DE RECURSOS HUMANOS DEL SECTOR EDUCATIVO PARA REALIZAR SEGUIMIENTO A LA CALIDAD DE LOS DATOS DE LOS DIFERENTES SISTEMAS DE INFORMACIÓN, ASÍ COMO EL SOPORTE EN LA ADMINISTRACIÓN DE LAS PLANTAS DE PERSONAL DEL SECTOR EDUCATIVO EN LAS DIFERENTES ENTIDADES TERRITORIALES."/>
    <s v="CONTRATACION DIRECTA"/>
    <s v="PRESTACION DE SERVICIOS PROFESIONALES"/>
    <d v="2022-01-15T00:00:00"/>
    <d v="2022-09-30T00:00:00"/>
    <x v="36"/>
    <x v="1"/>
    <m/>
    <m/>
    <m/>
    <m/>
    <m/>
    <n v="61942152"/>
    <x v="0"/>
  </r>
  <r>
    <s v="CO1.PCCNTR.3246733"/>
    <s v="ANDRYD CUBIDES MEJIA"/>
    <s v="NATURAL"/>
    <n v="79151024"/>
    <n v="21754998"/>
    <s v="PRESTACIÓN DE SERVICIOS DE APOYO A LA GESTIÓN DE CARÁCTER TEMPORAL PARA ATENDER LOS REQUERIMIENTOS Y SERVICIOS DE TRANSPORTE A CARGO DE LA SUBDIRECCIÓN DE GESTIÓN ADMINISTRATIVA"/>
    <s v="CONTRATACION DIRECTA"/>
    <s v="PRESTACION DE SERVICIOS DE APOYO A LA GESTION"/>
    <d v="2022-01-15T00:00:00"/>
    <d v="2022-09-30T00:00:00"/>
    <x v="25"/>
    <x v="0"/>
    <m/>
    <m/>
    <m/>
    <m/>
    <m/>
    <n v="21754998"/>
    <x v="0"/>
  </r>
  <r>
    <s v="CO1.PCCNTR.3249398"/>
    <s v="ANGIE TATIANA BURGOS MAHECHA"/>
    <s v="NATURAL"/>
    <n v="1013625164"/>
    <n v="48981195"/>
    <s v="PRESTACIÓN DE SERVICIOS PROFESIONALES DE FORMA TEMPORAL PARA ASISTIR Y ORIENTAR LA IMPLEMENTACIÓN DE ESTRATEGIAS DE TRANSPARENCIA ASI COMO PARA ATENDER REQUERIMIENTOS QUE REALICEN ENTES DE CONTROL Y AQUELLOS QUE REALICE LA OFICINA DE CONTROL INTERNO DE LA ENTIDAD EN EL MARCO DE AUDITORIAS Y VISITAS AL VICEMINISTERIO DE EDUCACION SUPERIOR."/>
    <s v="CONTRATACION DIRECTA"/>
    <s v="PRESTACION DE SERVICIOS PROFESIONALES"/>
    <d v="2022-01-15T00:00:00"/>
    <d v="2022-09-30T00:00:00"/>
    <x v="16"/>
    <x v="3"/>
    <m/>
    <m/>
    <m/>
    <m/>
    <m/>
    <n v="48981195"/>
    <x v="0"/>
  </r>
  <r>
    <s v="CO1.PCCNTR.3249456"/>
    <s v="PAUL ANDRES SAYAGO PORRAS"/>
    <s v="NATURAL"/>
    <n v="80205648"/>
    <n v="91625472"/>
    <s v="PRESTAR SERVICIOS PROFESIONALES JURÍDICOS DE CARÁCTER TEMPORAL PARA ORIENTAR, ACOMPAÑAR Y ASISTIR A LA SUBDIRECCIÓN DE ASEGURAMIENTO DE LA CALIDAD EN EL PROCESO DE CONVALIDACIÓN DE TÍTULOS DE EDUCACIÓN SUPERIOR."/>
    <s v="CONTRATACION DIRECTA"/>
    <s v="PRESTACION DE SERVICIOS PROFESIONALES"/>
    <d v="2022-01-15T00:00:00"/>
    <d v="2022-09-30T00:00:00"/>
    <x v="15"/>
    <x v="3"/>
    <m/>
    <m/>
    <m/>
    <m/>
    <m/>
    <n v="91625472"/>
    <x v="0"/>
  </r>
  <r>
    <s v="CO1.PCCNTR.3248446"/>
    <s v="INGRID XIOMARA CHITIVA PADILLA"/>
    <s v="NATURAL"/>
    <n v="1018446643"/>
    <n v="88166151"/>
    <s v="PRESTACIÓN DE SERVICIOS PROFESIONALES DE FORMA TEMPORAL PARA HACER SEGUIMIENTO Y EJECUTAR LAS ACCIONES REQUERIDAS EN MATERIA FINANCIERA Y ADMINISTRATIVA DE LOS RECURSOS DE LA DIRECCION DE CALIDAD PARA LA EDUCACION Y EL DESPACHO DEL VICEMINISTERIO DE EDUCACION SUPERIOR."/>
    <s v="CONTRATACION DIRECTA"/>
    <s v="PRESTACION DE SERVICIOS PROFESIONALES"/>
    <d v="2022-01-15T00:00:00"/>
    <d v="2022-09-30T00:00:00"/>
    <x v="16"/>
    <x v="3"/>
    <m/>
    <m/>
    <m/>
    <m/>
    <m/>
    <n v="88166151"/>
    <x v="0"/>
  </r>
  <r>
    <s v="CO1.PCCNTR.3248490"/>
    <s v="BETTY MARCELA GUZMAN ROJAS CEDE A LILIANA ANGELICA MORENO PRIETO"/>
    <s v="NATURAL"/>
    <n v="52215447"/>
    <n v="87552000"/>
    <s v="PRESTACIÓN DE SERVICIOS PROFESIONALES DE FORMA TEMPORAL QUE REQUIERA EL VICEMINISTERIO DE EDUCACIÓN SUPERIOR PARA DESARROLLAR LA ESTRATEGIA DIRIGIDA A LA ASISTENCIA TECNICA REQUERIDA PARA ATENDER LAS NECESIDADES DEL DESPACHO."/>
    <s v="CONTRATACION DIRECTA"/>
    <s v="PRESTACION DE SERVICIOS PROFESIONALES"/>
    <d v="2022-01-15T00:00:00"/>
    <d v="2022-09-30T00:00:00"/>
    <x v="16"/>
    <x v="3"/>
    <m/>
    <m/>
    <m/>
    <m/>
    <m/>
    <n v="87552000"/>
    <x v="0"/>
  </r>
  <r>
    <s v="CO1.PCCNTR.3242697"/>
    <s v="OSCAR FERNANDO NIÑO ORJUELA"/>
    <s v="NATURAL"/>
    <n v="11387625"/>
    <n v="101412990"/>
    <s v="PRESTACIÓN DE SERVICIOS PROFESIONALES DE FORMA TEMPORAL PARA ASISTIR Y HACER SEGUIMIENTO A LOS COMPROMISOS DE LA SUBDIRECCIÓN DE RECURSOS HUMANOS DEL SECTOR EDUCATIVO A TRAVÉS DE LOS SISTEMAS DE INFORMACIÓN QUE SEAN REQUERIDOS"/>
    <s v="CONTRATACION DIRECTA"/>
    <s v="PRESTACION DE SERVICIOS PROFESIONALES"/>
    <d v="2022-01-15T00:00:00"/>
    <d v="2022-09-30T00:00:00"/>
    <x v="36"/>
    <x v="1"/>
    <m/>
    <m/>
    <m/>
    <m/>
    <m/>
    <n v="101412990"/>
    <x v="0"/>
  </r>
  <r>
    <s v="CO1.PCCNTR.3242482"/>
    <s v="YINNY PAOLA GUERRERO SERNA"/>
    <s v="NATURAL"/>
    <n v="1030578222"/>
    <n v="47515136"/>
    <s v="PRESTAR SERVICIOS PROFESIONALES DE FORMA TEMPORAL EN LA SUBDIRECCIÓN DE RECURSOS HUMANOS DEL SECTOR EDUCATIVO PARA ADELANTAR ACTIVIDADES ASOCIADAS CON EL RECONOCIMIENTO Y PAGO DE PRESTACIONES ECONÓMICAS DE LOS DOCENTES AFILIADOS AL FONDO NACIONAL DE PRESTACIONES SOCIALES DEL MAGISTERIO"/>
    <s v="CONTRATACION DIRECTA"/>
    <s v="PRESTACION DE SERVICIOS PROFESIONALES"/>
    <d v="2022-01-15T00:00:00"/>
    <d v="2022-09-30T00:00:00"/>
    <x v="36"/>
    <x v="1"/>
    <m/>
    <m/>
    <m/>
    <m/>
    <m/>
    <n v="47515136"/>
    <x v="0"/>
  </r>
  <r>
    <s v="CO1.PCCNTR.3242806"/>
    <s v="NATALIA CERQUERA MOLANO CEDE A FRABER ANDRES BENAVIDES JURADO"/>
    <s v="NATURAL"/>
    <n v="1121507495"/>
    <n v="66355200"/>
    <s v="PRESTAR SERVICIOS PROFESIONALES DE FORMA TEMPORAL EN LA SUBDIRECCIÓN DE RECURSOS HUMANOS DEL SECTOR EDUCATIVO PARA TRAMITAR Y RESOLVER LOS ASUNTOS JURÍDICOS DEL SUBPROCESO DE CARRERA DOCENTE."/>
    <s v="CONTRATACION DIRECTA"/>
    <s v="PRESTACION DE SERVICIOS PROFESIONALES"/>
    <d v="2022-01-15T00:00:00"/>
    <d v="2022-09-30T00:00:00"/>
    <x v="36"/>
    <x v="1"/>
    <m/>
    <m/>
    <m/>
    <d v="2022-02-23T00:00:00"/>
    <n v="54067200"/>
    <n v="12288000"/>
    <x v="1"/>
  </r>
  <r>
    <s v="CO1.PCCNTR.3243131"/>
    <s v="PAOLA ANDREA GARCIA ROMERO"/>
    <s v="NATURAL"/>
    <n v="1013605357"/>
    <n v="61380135"/>
    <s v="PRESTAR SERVICIOS PROFESIONALES DE FORMA TEMPORAL EN LA SUBDIRECCIÓN DE RECURSOS HUMANOS DEL SECTOR EDUCATIVO PARA ORIENTAR Y RESOLVER LOS ASUNTOS JURÍDICOS DE LAS PRESTACIONES Y BENEFICIOS SOCIALES, ASI COMO DE LOS TEMAS SINDICALES DEL PERSONAL DOCENTE AFILIADO AL FOMAG."/>
    <s v="CONTRATACION DIRECTA"/>
    <s v="PRESTACION DE SERVICIOS PROFESIONALES"/>
    <d v="2022-01-15T00:00:00"/>
    <d v="2022-09-30T00:00:00"/>
    <x v="36"/>
    <x v="1"/>
    <m/>
    <m/>
    <m/>
    <m/>
    <m/>
    <n v="61380135"/>
    <x v="0"/>
  </r>
  <r>
    <s v="CO1.PCCNTR.3243236"/>
    <s v="LINA MARIA HOYOS CORREA"/>
    <s v="NATURAL"/>
    <n v="42099467"/>
    <n v="87552000"/>
    <s v="PRESTACION DE SERVICIOS PROFESIONALES DE FORMA TEMPORAL EN EL SEGUIMIENTO DEL CUMPLIMIENTO DE LOS INDICADORES Y GENERACIÓN DE REPORTES E INFORMES A CARGO DE LA SUBDIRECCIÓN DE RECURSOS HUMANOS DEL SECTOR EDUCATIVO"/>
    <s v="CONTRATACION DIRECTA"/>
    <s v="PRESTACION DE SERVICIOS PROFESIONALES"/>
    <d v="2022-01-15T00:00:00"/>
    <d v="2022-09-30T00:00:00"/>
    <x v="36"/>
    <x v="1"/>
    <m/>
    <m/>
    <m/>
    <m/>
    <m/>
    <n v="87552000"/>
    <x v="0"/>
  </r>
  <r>
    <s v="CO1.PCCNTR.3242408"/>
    <s v="CLAUDIA CAROLINA SANABRIA ESCAMILLA"/>
    <s v="NATURAL"/>
    <n v="52930937"/>
    <n v="53982180"/>
    <s v="PRESTAR SERVICIOS PROFESIONALES DE CARACTER TEMPORAL A LA SUBDIRECCIÓN DE GESTIÓN ADMINISTRATIVA EN LO RELACIONADO CON EL APOYO ADMINISTRATIVO, FINANCIERO Y OPERATIVO A LA SUPERVISIÓN DE LOS CONTRATOS DE MOVILIZACIÓN Y OPERACIÓN LOGÍSTICA DE EVENTOS DEL MINISTERIO DE EDUCACIÓN NACIONAL"/>
    <s v="CONTRATACION DIRECTA"/>
    <s v="PRESTACION DE SERVICIOS PROFESIONALES"/>
    <d v="2022-01-15T00:00:00"/>
    <d v="2022-09-30T00:00:00"/>
    <x v="25"/>
    <x v="0"/>
    <m/>
    <m/>
    <m/>
    <m/>
    <m/>
    <n v="53982180"/>
    <x v="0"/>
  </r>
  <r>
    <s v="CO1.PCCNTR.3253808"/>
    <s v="SANTIAGO VILLEGAS OYOLA CEDE A ANGY MILENY GALLO CUBILLOS"/>
    <s v="NATURAL"/>
    <n v="52966197"/>
    <n v="51920064"/>
    <s v="PRESTAR SERVICIOS PROFESIONALES DE CARÁCTER TEMPORAL PARA GESTIONAR, ANALIZAR, VALIDAR Y FACILITAR LAS SOLICITUDES DE CONVALIDACIÓN DE TÍTULOS DE EDUCACIÓN SUPERIOR A CARGO DE LA SUBDIRECCIÓN DE ASEGURAMIENTO DE LA CALIDAD DE LA EDUCACIÓN SUPERIOR."/>
    <s v="CONTRATACION DIRECTA"/>
    <s v="PRESTACION DE SERVICIOS PROFESIONALES"/>
    <d v="2022-01-16T00:00:00"/>
    <d v="2022-09-30T00:00:00"/>
    <x v="15"/>
    <x v="3"/>
    <m/>
    <m/>
    <m/>
    <m/>
    <m/>
    <n v="51920064"/>
    <x v="0"/>
  </r>
  <r>
    <s v="CO1.PCCNTR.3253807"/>
    <s v="MARYAM JULIETH GONZALEZ BULLA"/>
    <s v="NATURAL"/>
    <n v="1010190853"/>
    <n v="42716160"/>
    <s v="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
    <s v="CONTRATACION DIRECTA"/>
    <s v="PRESTACION DE SERVICIOS PROFESIONALES"/>
    <d v="2022-01-16T00:00:00"/>
    <d v="2022-09-30T00:00:00"/>
    <x v="15"/>
    <x v="3"/>
    <m/>
    <m/>
    <m/>
    <m/>
    <m/>
    <n v="42716160"/>
    <x v="0"/>
  </r>
  <r>
    <s v="CO1.PCCNTR.3253812"/>
    <s v="JOSE ALEJANDRO BASTIDAS RODRIGUEZ CEDE A SANTIAGO VILLEGAS OYOLA"/>
    <s v="NATURAL"/>
    <n v="1020746678"/>
    <n v="71373951"/>
    <s v="PRESTAR SERVICIOS PROFESIONALES DE CARÁCTER TEMPORAL PARA ELABORAR Y REVISAR LOS RECURSOS DE REPOSICIÓN INTERPUESTOS CONTRA LOS ACTOS ADMINISTRATIVOS DE CONVALIDACIÓN PROFERIDOS POR LA SUBDIRECCIÓN DE ASEGURAMIENTO DE LA CALIDAD DE LA EDUCACIÓN SUPERIOR."/>
    <s v="CONTRATACION DIRECTA"/>
    <s v="PRESTACION DE SERVICIOS PROFESIONALES"/>
    <d v="2022-01-16T00:00:00"/>
    <d v="2022-09-30T00:00:00"/>
    <x v="15"/>
    <x v="3"/>
    <m/>
    <m/>
    <m/>
    <m/>
    <m/>
    <n v="71373951"/>
    <x v="0"/>
  </r>
  <r>
    <s v="CO1.PCCNTR.3253650"/>
    <s v="CARLA MARCELA PARADA VILA"/>
    <s v="NATURAL"/>
    <n v="37278284"/>
    <n v="63675549"/>
    <s v="PRESTAR SERVICIOS PROFESIONALES DE CARÁCTER TEMPORAL PARA APOYAR A LA SUBDIRECCIÓN DE ASEGURAMIENTO DE LA CALIDAD DE LA EDUCACIÓN SUPERIOR EN LO RELACIONADO CON EL ESTUDIO ANÁLISIS E INVESTIGACIÓN DE LOS SISTEMAS EDUCATIVOS DE OTRO PAÍSES, ASÍ COMO BRINDAR APOYO PARA LA RESOLUCIÓN DE INQUIETUDES ACERCA DE LOS SISTEMAS EDUCATIVOS DE LOS DIFERENTES PAÍSES EN EL TRÁMITE DE CONVALIDACIONES Y APOYAR EL RELACIONAMIENTO ESTRATÉGICOS CON AUTORIDADES NACIONALES E INTERNACIONALES DE EDUCACIÓN"/>
    <s v="CONTRATACION DIRECTA"/>
    <s v="PRESTACION DE SERVICIOS PROFESIONALES"/>
    <d v="2022-01-16T00:00:00"/>
    <d v="2022-09-30T00:00:00"/>
    <x v="15"/>
    <x v="3"/>
    <m/>
    <m/>
    <m/>
    <m/>
    <m/>
    <n v="63675549"/>
    <x v="0"/>
  </r>
  <r>
    <s v="CO1.PCCNTR.3253649"/>
    <s v="NANCY MILENA ZABALA MANCIPE"/>
    <s v="NATURAL"/>
    <n v="46672823"/>
    <n v="48981195"/>
    <s v="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s v="CONTRATACION DIRECTA"/>
    <s v="PRESTACION DE SERVICIOS PROFESIONALES"/>
    <d v="2022-01-16T00:00:00"/>
    <d v="2022-09-30T00:00:00"/>
    <x v="15"/>
    <x v="3"/>
    <m/>
    <m/>
    <m/>
    <m/>
    <m/>
    <n v="48981195"/>
    <x v="0"/>
  </r>
  <r>
    <s v="CO1.PCCNTR.3253912"/>
    <s v="JOHAN STEPHEN ANTOLINEZ FRANCO"/>
    <s v="NATURAL"/>
    <n v="1015399653"/>
    <n v="63675549"/>
    <s v="PRESTAR SERVICIOS PROFESIONALES DE CARÁCTER TEMPORAL PARA APOYAR A LA SUBDIRECCIÓN DE ASEGURAMIENTO DE LA CALIDAD DE LA EDUCACIÓN SUPERIOR EN LO RELACIONADO CON EL ESTUDIO ANÁLISIS E INVESTIGACIÓN DE LOS SISTEMAS EDUCATIVOS DE OTRO PAÍSES, ASÍ COMO BRINDAR APOYO PARA LA RESOLUCIÓN DE INQUIETUDES ACERCA DE LOS SISTEMAS EDUCATIVOS DE LOS DIFERENTES PAÍSES EN EL TRÁMITE DE CONVALIDACIONES Y APOYAR EL RELACIONAMIENTO ESTRATÉGICOS CON AUTORIDADES NACIONALES E INTERNACIONALES DE EDUCACIÓN."/>
    <s v="CONTRATACION DIRECTA"/>
    <s v="PRESTACION DE SERVICIOS PROFESIONALES"/>
    <d v="2022-01-16T00:00:00"/>
    <d v="2022-09-30T00:00:00"/>
    <x v="15"/>
    <x v="3"/>
    <m/>
    <m/>
    <m/>
    <m/>
    <m/>
    <n v="63675549"/>
    <x v="0"/>
  </r>
  <r>
    <s v="CO1.PCCNTR.3253646"/>
    <s v="ANDRELLY CARVAJAL BEDOYA"/>
    <s v="NATURAL"/>
    <n v="1113637502"/>
    <n v="47462400"/>
    <s v="PRESTAR SERVICIOS PROFESIONALES DE CARÁCTER TEMPORAL PARA APOYAR A LA SUBDIRECCIÓN DE ASEGURAMIENTO DE LA CALIDAD DE LA EDUCACIÓN SUPERIOR LOS TRÁMITES DE CONVALIDACIÓN DE TÍTULOS DE EDUCACIÓN SUPERIOR Y EN LA ATENCIÓN OPORTUNA DE LOS RECURSOS QUE SE PRESENTEN SOBRE CONVALIDACIÓN DE TÍTULOS"/>
    <s v="CONTRATACION DIRECTA"/>
    <s v="PRESTACION DE SERVICIOS PROFESIONALES"/>
    <d v="2022-01-16T00:00:00"/>
    <d v="2022-09-30T00:00:00"/>
    <x v="15"/>
    <x v="3"/>
    <m/>
    <m/>
    <m/>
    <m/>
    <m/>
    <n v="47462400"/>
    <x v="0"/>
  </r>
  <r>
    <s v="CO1.PCCNTR.3253740"/>
    <s v="YANETH ROCIO PIZA MONTENEGRO"/>
    <s v="NATURAL"/>
    <n v="52151748"/>
    <n v="47462400"/>
    <s v="PRESTAR SERVICIOS PROFESIONALES DE CARÁCTER TEMPORAL PARA GESTIONAR, ANALIZAR, VALIDAR Y FACILITAR LAS SOLICITUDES DE CONVALIDACIÓN DE TÍTULOS DE EDUCACIÓN SUPERIOR A CARGO DE LA SUBDIRECCIÓN DE ASEGURAMIENTO DE LA CALIDAD DE LA EDUCACIÓN SUPERIOR."/>
    <s v="CONTRATACION DIRECTA"/>
    <s v="PRESTACION DE SERVICIOS PROFESIONALES"/>
    <d v="2022-01-16T00:00:00"/>
    <d v="2022-09-30T00:00:00"/>
    <x v="15"/>
    <x v="3"/>
    <m/>
    <m/>
    <m/>
    <m/>
    <m/>
    <n v="47462400"/>
    <x v="0"/>
  </r>
  <r>
    <s v="CO1.PCCNTR.3253730"/>
    <s v="CRISTINA VANESSA RODRIGUEZ BARBOSA"/>
    <s v="NATURAL"/>
    <n v="52778724"/>
    <n v="51920064"/>
    <s v="PRESTAR SERVICIOS PROFESIONALES DE CARÁCTER TEMPORAL A LA SUBDIRECCIÓN DE ASEGURAMIENTO DE LA EDUCACIÓN SUPERIOR PARA ATENDER, PROYECTAR Y GESTIONAR LAS SOLICITUDES DE AUTORIDADES Y ORGANISMOS DE CONTROL, ASÍ COMO DESARROLLAR LAS ACTIVIDADES RELACIONADAS CON LA CONVALIDACIÓN DE TÍTULOS DE EDUCACIÓN SUPERIOR OBTENIDOS EN EL EXTERIOR"/>
    <s v="CONTRATACION DIRECTA"/>
    <s v="PRESTACION DE SERVICIOS PROFESIONALES"/>
    <d v="2022-01-16T00:00:00"/>
    <d v="2022-09-30T00:00:00"/>
    <x v="15"/>
    <x v="3"/>
    <m/>
    <m/>
    <m/>
    <m/>
    <m/>
    <n v="51920064"/>
    <x v="0"/>
  </r>
  <r>
    <s v="CO1.PCCNTR.3260424"/>
    <s v="ANA ISABEL MEJIA GUTIERREZ"/>
    <s v="NATURAL"/>
    <n v="1128266410"/>
    <n v="62695932"/>
    <s v="PRESTACIÓN DE SERVICIOS PROFESIONALES DE MANERA TEMPORAL PARA REALIZAR ACCIONES DE MOVILIZACIÓN DE RECURSOS EDUCATIVOS Y SERVICIOS DE APOYO AL APRENDIZAJE DEL ECOSISTEMA DIGITAL DE COLOMBIA APRENDE Y LA OFICINA DE INNOVACIÓN EDUCATIVA"/>
    <s v="CONTRATACION DIRECTA"/>
    <s v="PRESTACION DE SERVICIOS PROFESIONALES"/>
    <d v="2022-01-17T00:00:00"/>
    <d v="2022-09-30T00:00:00"/>
    <x v="30"/>
    <x v="2"/>
    <m/>
    <m/>
    <m/>
    <m/>
    <m/>
    <n v="62695932"/>
    <x v="0"/>
  </r>
  <r>
    <s v="CO1.PCCNTR.3248737"/>
    <s v="DIEGO ALEJANDRO HERNANDEZ RONCANCIO"/>
    <s v="NATURAL"/>
    <n v="1030536660"/>
    <n v="69051408"/>
    <s v="PRESTACIÓN DE SERVICIOS PROFESIONALES DE FORMA TEMPORAL EN ACTIVIDADES DEL PROYECTO DE AMPLIACIÓN DE MECANISMO DE FOMENTO DE LA EDUCACIÓN SUPERIOR PARA APOYAR A LOS DELEGADOS DE LA MINISTRA EN TEMAS JURÍDICOS BRINDANDO SOPORTE EN LA TOMA DE DECISIONES EN LOS CONSEJOS DIRECTIVOS Y/O SUPERIORES DE LAS INSTITUCIONES DE EDUCACIÓN SUPERIOR PÚBLICAS DEL PAÍS ASIGNADAS."/>
    <s v="CONTRATACION DIRECTA"/>
    <s v="PRESTACION DE SERVICIOS PROFESIONALES"/>
    <d v="2022-01-17T00:00:00"/>
    <d v="2022-09-30T00:00:00"/>
    <x v="27"/>
    <x v="3"/>
    <m/>
    <m/>
    <m/>
    <m/>
    <m/>
    <n v="69051408"/>
    <x v="0"/>
  </r>
  <r>
    <s v="CO1.PCCNTR.3248723"/>
    <s v="JAIRO HUMBERTO LARA ZARATE"/>
    <s v="NATURAL"/>
    <n v="79912562"/>
    <n v="77443900"/>
    <s v="PRESTACIÓN DE SERVICIOS PROFESIONALES DE FORMA TEMPORAL EN ACTIVIDADES DEL PROYECTO DE AMPLIACIÓN DE MECANISMO DE FOMENTO DE LA EDUCACIÓN SUPERIOR PARA APOYAR A LOS DELEGADOS DE LA MINISTRA EN TEMAS JURÍDICOS BRINDANDO SOPORTE EN LA TOMA DE DECISIONES EN LOS CONSEJOS DIRECTIVOS Y/O SUPERIORES DE LAS INSTITUCIONES DE EDUCACIÓN SUPERIOR PÚBLICAS DEL PAÍS ASIGNADAS."/>
    <s v="CONTRATACION DIRECTA"/>
    <s v="PRESTACION DE SERVICIOS PROFESIONALES"/>
    <d v="2022-01-17T00:00:00"/>
    <d v="2022-09-30T00:00:00"/>
    <x v="27"/>
    <x v="3"/>
    <m/>
    <m/>
    <m/>
    <m/>
    <m/>
    <n v="77443900"/>
    <x v="0"/>
  </r>
  <r>
    <s v="CO1.PCCNTR.3248396"/>
    <s v="NANCY JUDITH BOTIA HERNANDEZ"/>
    <s v="NATURAL"/>
    <n v="46380340"/>
    <n v="69051408"/>
    <s v="PRESTACIÓN DE SERVICIOS PROFESIONALES DE FORMA TEMPORAL EN ACTIVIDADES DEL PROYECTO DE AMPLIACIÓN DE MECANISMO DE FOMENTO DE LA EDUCACIÓN SUPERIOR PARA APOYAR A LOS DELEGADOS DE LA MINISTRA EN TEMAS JURÍDICOS BRINDANDO SOPORTE EN LA TOMA DE DECISIONES EN LOS CONSEJOS DIRECTIVOS Y/O SUPERIORES DE LAS INSTITUCIONES DE EDUCACIÓN SUPERIOR PÚBLICAS DEL PAÍS ASIGNADAS."/>
    <s v="CONTRATACION DIRECTA"/>
    <s v="PRESTACION DE SERVICIOS PROFESIONALES"/>
    <d v="2022-01-17T00:00:00"/>
    <d v="2022-09-30T00:00:00"/>
    <x v="27"/>
    <x v="3"/>
    <m/>
    <m/>
    <m/>
    <m/>
    <m/>
    <n v="69051408"/>
    <x v="0"/>
  </r>
  <r>
    <s v="CO1.PCCNTR.3259974"/>
    <s v="ANDREA MILENA LEGUIZAMON JIMENEZ"/>
    <s v="NATURAL"/>
    <n v="1048848991"/>
    <n v="68901391"/>
    <s v="PRESTACIÓN DE SERVICIOS PROFESIONALES DE FORMA TEMPORAL EN ACTIVIDADES DEL PROYECTO DE AMPLIACIÓN DE MECANISMO DE FOMENTO DE LA EDUCACIÓN SUPERIOR PARA APOYAR LA GESTIÓN A NIVEL FINANCIERO A LOS DELEGADOS DE LA MINISTRA EN LOS CONSEJOS SUPERIORES Y/O DIRECTIVOS DE LAS INSTITUCIONES DE EDUCACIÓN SUPERIOR PÚBLICAS ASIGNADAS Y REALIZAR ANÁLISIS DE INFORMACIÓN FINANCIERA DEL SECTOR."/>
    <s v="CONTRATACION DIRECTA"/>
    <s v="PRESTACION DE SERVICIOS PROFESIONALES"/>
    <d v="2022-01-17T00:00:00"/>
    <d v="2022-09-30T00:00:00"/>
    <x v="16"/>
    <x v="3"/>
    <m/>
    <m/>
    <m/>
    <m/>
    <m/>
    <n v="68901391"/>
    <x v="0"/>
  </r>
  <r>
    <s v="CO1.PCCNTR.3260110"/>
    <s v="GLORIA FERNANDA AMADOR VIDAL"/>
    <s v="NATURAL"/>
    <n v="38640717"/>
    <n v="69632000"/>
    <s v="PRESTACIÓN DE SERVICIOS PROFESIONALES DE FORMA TEMPORAL EN ACTIVIDADES DEL PROYECTO DE AMPLIACIÓN DE MECANISMO DE FOMENTO DE LA EDUCACIÓN SUPERIOR PARA APOYAR A LOS DELEGADOS DE LA MINISTRA EN TEMAS RELACIONADOS DE CALIDAD Y GESTIÓN INSTITUCIONAL BRINDANDO SOPORTE EN LA TOMA DE DECISIONES EN LOS CONSEJOS DIRECTIVOS Y/O SUPERIORES DE LAS INSTITUCIONES DE EDUCACIÓN SUPERIOR PÚBLICAS DEL PAÍS ASIGNADAS."/>
    <s v="CONTRATACION DIRECTA"/>
    <s v="PRESTACION DE SERVICIOS PROFESIONALES"/>
    <d v="2022-01-17T00:00:00"/>
    <d v="2022-09-30T00:00:00"/>
    <x v="27"/>
    <x v="3"/>
    <m/>
    <m/>
    <m/>
    <m/>
    <m/>
    <n v="69632000"/>
    <x v="0"/>
  </r>
  <r>
    <s v="CO1.PCCNTR.3260494"/>
    <s v="ANDREA CATHERINE CARDENAS ESPINOSA"/>
    <s v="NATURAL"/>
    <n v="1012351454"/>
    <n v="52224000"/>
    <s v="PRESTACIÓN DE SERVICIOS PROFESIONALES DE FORMA TEMPORAL EN ACTIVIDADES DEL PROYECTO DE AMPLIACIÓN DE MECANISMO DE FOMENTO DE LA EDUCACIÓN SUPERIOR EN LA ELABORACIÓN DE INFORMES FINANCIEROS PARA LOS DELEGADOS DE LA MINISTRA EN LOS CONSEJOS SUPERIORES Y/O DIRECTIVOS DE LAS INSTITUCIONES DE EDUCACIÓN SUPERIOR PÚBLICAS ASIGNADAS Y APOYAR LA RECOPILACIÓN Y ANÁLISIS DE LA INFORMACIÓN DEL SECTOR."/>
    <s v="CONTRATACION DIRECTA"/>
    <s v="PRESTACION DE SERVICIOS PROFESIONALES"/>
    <d v="2022-01-17T00:00:00"/>
    <d v="2022-09-30T00:00:00"/>
    <x v="27"/>
    <x v="3"/>
    <m/>
    <m/>
    <m/>
    <m/>
    <m/>
    <n v="52224000"/>
    <x v="0"/>
  </r>
  <r>
    <s v="CO1.PCCNTR.3262002"/>
    <s v="SEBASTIAN MARIN LOAIZA"/>
    <s v="NATURAL"/>
    <n v="18617986"/>
    <n v="69202546"/>
    <s v="PRESTACIÓN DE SERVICIOS PROFESIONALES DE FORMA TEMPORAL EN ACTIVIDADES DEL PROYECTO DE AMPLIACIÓN DE MECANISMO DE FOMENTO DE LA EDUCACIÓN SUPERIOR PARA APOYAR LA GESTIÓN A NIVEL FINANCIERO A LOS DELEGADOS DE LA MINISTRA EN LOS CONSEJOS SUPERIORES Y/O DIRECTIVOS DE LAS INSTITUCIONES DE EDUCACIÓN SUPERIOR PÚBLICAS ASIGNADAS Y REALIZAR ANÁLISIS DE INFORMACIÓN FINANCIERA DEL SECTOR."/>
    <s v="CONTRATACION DIRECTA"/>
    <s v="PRESTACION DE SERVICIOS PROFESIONALES"/>
    <d v="2022-01-17T00:00:00"/>
    <d v="2022-09-30T00:00:00"/>
    <x v="27"/>
    <x v="3"/>
    <m/>
    <m/>
    <m/>
    <m/>
    <m/>
    <n v="69202546"/>
    <x v="0"/>
  </r>
  <r>
    <s v="CO1.PCCNTR.3275867"/>
    <s v="MARIA CAMILA SANCHEZ GONZALEZ"/>
    <s v="NATURAL"/>
    <n v="1020764856"/>
    <n v="68479884"/>
    <s v="PRESTAR SERVICIOS PROFESIONALES TEMPORALES EN LA SUBDIRECCIÓN DE FOMENTO DE COMPETENCIAS DEL VEPBM, CON EL FIN DE ADELANTAR EL SEGUIMIENTO Y AFIANZAMIENTO DE LAS ESTRATEGIAS DE FORMACIÓN DE DIRECTIVOS DOCENTES"/>
    <s v="CONTRATACION DIRECTA"/>
    <s v="PRESTACION DE SERVICIOS PROFESIONALES"/>
    <d v="2022-01-17T00:00:00"/>
    <d v="2022-09-30T00:00:00"/>
    <x v="21"/>
    <x v="1"/>
    <m/>
    <m/>
    <m/>
    <m/>
    <m/>
    <n v="68479884"/>
    <x v="0"/>
  </r>
  <r>
    <s v="CO1.PCCNTR.3275941"/>
    <s v="MARIA PAULA VASQUEZ ARIZA"/>
    <s v="NATURAL"/>
    <n v="1022387339"/>
    <n v="30610341"/>
    <s v="PRESTAR SERVICIOS PROFESIONALES TEMPORALES EN LA SUBDIRECCIÓN DE FOMENTO DE COMPETENCIAS CON EL FIN DE APOYAR LA IMPLEMENTACIÓN DE LOS LINEAMIENTOS DE POLÍTICA DE INCLUSIÓN Y EQUIDAD EN LA EDUCACIÓN, EN LAS ENTIDADES TERRITORIALES CERTIFICADAS Y ESTABLECIMIENTOS EDUCATIVOS DEL PAÍS"/>
    <s v="CONTRATACION DIRECTA"/>
    <s v="PRESTACION DE SERVICIOS PROFESIONALES"/>
    <d v="2022-01-17T00:00:00"/>
    <d v="2022-09-30T00:00:00"/>
    <x v="21"/>
    <x v="1"/>
    <m/>
    <m/>
    <m/>
    <d v="2022-02-28T00:00:00"/>
    <n v="30610341"/>
    <n v="0"/>
    <x v="1"/>
  </r>
  <r>
    <s v="CO1.PCCNTR.3275922"/>
    <s v="MARIA ALEJANDRA BERNAL GONZALEZ"/>
    <s v="NATURAL"/>
    <n v="1019046316"/>
    <n v="56954880"/>
    <s v="PRESTACIÓN DE SERVICIOS PROFESIONALES TEMPORALES CON EL FIN DE APOYAR EL FORTALECIMIENTO Y EL CUMPLIMIENTO DE LAS METAS CORRESPONDIENTES AL PROGRAMA NACIONAL DE BILINGÜISMO"/>
    <s v="CONTRATACION DIRECTA"/>
    <s v="PRESTACION DE SERVICIOS PROFESIONALES"/>
    <d v="2022-01-17T00:00:00"/>
    <d v="2022-09-30T00:00:00"/>
    <x v="21"/>
    <x v="1"/>
    <m/>
    <m/>
    <m/>
    <m/>
    <m/>
    <n v="56954880"/>
    <x v="0"/>
  </r>
  <r>
    <s v="CO1.PCCNTR.3275769"/>
    <s v="LADY MARCELA CASCAVITA CEDE A CLAUDIA YINETH PARRADO BELTRAN"/>
    <s v="NATURAL"/>
    <n v="20888435"/>
    <n v="85432320"/>
    <s v="PRESTACIÓN DE SERVICIOS PROFESIONALES TEMPORALES EN LA ESTRUCTURACIÓN Y FORTALECIMIENTO TÉCNICO DE LOS PROGRAMAS A CARGO DE LA SUBDIRECCIÓN DE FOMENTO DE COMPETENCIAS DEL VEPBM"/>
    <s v="CONTRATACION DIRECTA"/>
    <s v="PRESTACION DE SERVICIOS PROFESIONALES"/>
    <d v="2022-01-17T00:00:00"/>
    <d v="2022-09-30T00:00:00"/>
    <x v="21"/>
    <x v="1"/>
    <m/>
    <m/>
    <m/>
    <m/>
    <m/>
    <n v="85432320"/>
    <x v="0"/>
  </r>
  <r>
    <s v="CO1.PCCNTR.3275760"/>
    <s v="JULIAN ARMANDO MOSQUERA MORENO"/>
    <s v="NATURAL"/>
    <n v="79690497"/>
    <n v="94924800"/>
    <s v="PRESTACIÓN DE SERVICIOS PROFESIONALES TEMPORALES EN LA ESTRUCTURACIÓN, DESARROLLO Y FORTALECIMIENTO DE LOS PROGRAMAS Y PROYECTOS DEL GRUPO DE GESTIÓN INSTITUCIONAL DE LA SUBDIRECCIÓN DE FOMENTO DE COMPETENCIAS DEL VEPBM"/>
    <s v="CONTRATACION DIRECTA"/>
    <s v="PRESTACION DE SERVICIOS PROFESIONALES"/>
    <d v="2022-01-17T00:00:00"/>
    <d v="2022-09-30T00:00:00"/>
    <x v="21"/>
    <x v="1"/>
    <m/>
    <m/>
    <m/>
    <m/>
    <m/>
    <n v="94924800"/>
    <x v="0"/>
  </r>
  <r>
    <s v="CO1.PCCNTR.3275737"/>
    <s v="JOHN PAUL RAMIREZ RAMOS"/>
    <s v="NATURAL"/>
    <n v="79628955"/>
    <n v="70534287"/>
    <s v="PRESTACIÓN DE SERVICIOS PROFESIONALES TEMPORALES EN LA SUBDIRECCIÓN DE FOMENTO DE COMPETENCIAS DEL VEPBM, CON EL FIN DE ADELANTAR EL SEGUIMIENTO TÉCNICO, ADMINISTRATIVO Y FINANCIERO A LOS DIFERENTES PROGRAMAS DE FORMACIÓN DOCENTE"/>
    <s v="CONTRATACION DIRECTA"/>
    <s v="PRESTACION DE SERVICIOS PROFESIONALES"/>
    <d v="2022-01-17T00:00:00"/>
    <d v="2022-09-30T00:00:00"/>
    <x v="21"/>
    <x v="1"/>
    <m/>
    <m/>
    <m/>
    <m/>
    <m/>
    <n v="70534287"/>
    <x v="0"/>
  </r>
  <r>
    <s v="CO1.PCCNTR.3275813"/>
    <s v="JOSE DARWIN SANGUINO VELEZ"/>
    <s v="NATURAL"/>
    <n v="80791247"/>
    <n v="60585183"/>
    <s v="PRESTACIÓN DE SERVICIOS PROFESIONALES TEMPORALES RELACIONADOS CON LA GESTIÓN FINANCIERA EN LOS DIFERENTES PROGRAMAS Y PROCESOS DE LA SUBDIRECCIÓN DE FOMENTO DE COMPETENCIAS DEL VEPBM"/>
    <s v="CONTRATACION DIRECTA"/>
    <s v="PRESTACION DE SERVICIOS PROFESIONALES"/>
    <d v="2022-01-17T00:00:00"/>
    <d v="2022-09-30T00:00:00"/>
    <x v="21"/>
    <x v="1"/>
    <m/>
    <m/>
    <m/>
    <m/>
    <m/>
    <n v="60585183"/>
    <x v="0"/>
  </r>
  <r>
    <s v="CO1.PCCNTR.3275433"/>
    <s v="DIANA MARIA GARAVITO ESCOBAR"/>
    <s v="NATURAL"/>
    <n v="52646657"/>
    <n v="87995286"/>
    <s v="PRESTACIÓN DE SERVICIOS PROFESIONALES TEMPORALES EN LA SUBDIRECCIÓN DE FOMENTO DE COMPETENCIAS DEL VEPBM, EN LA ESTRUCTURACIÓN Y SEGUIMIENTO DE LOS PROCESOS RELACIONADOS CON LA POLÍTICA DE INCLUSIÓN Y EQUIDAD EN LA EDUCACIÓN"/>
    <s v="CONTRATACION DIRECTA"/>
    <s v="PRESTACION DE SERVICIOS PROFESIONALES"/>
    <d v="2022-01-17T00:00:00"/>
    <d v="2022-09-30T00:00:00"/>
    <x v="21"/>
    <x v="1"/>
    <m/>
    <m/>
    <m/>
    <m/>
    <m/>
    <n v="87995286"/>
    <x v="0"/>
  </r>
  <r>
    <s v="CO1.PCCNTR.3275565"/>
    <s v="DIANA PAOLA SANDOVAL CARACAS"/>
    <s v="NATURAL"/>
    <n v="1026253858"/>
    <n v="68479893"/>
    <s v="PRESTACIÓN DE SERVICIOS PROFESIONALES TEMPORALES EN LA SUBDIRECCIÓN DE FOMENTO DE COMPETENCIAS DEL VEPBM, CON EL FIN DE ADELANTAR EL SEGUIMIENTO A LOS DIFERENTES PROYECTOS DEL PROGRAMA FORMACIÓN DOCENTE"/>
    <s v="CONTRATACION DIRECTA"/>
    <s v="PRESTACION DE SERVICIOS PROFESIONALES"/>
    <d v="2022-01-17T00:00:00"/>
    <d v="2022-09-30T00:00:00"/>
    <x v="21"/>
    <x v="1"/>
    <m/>
    <m/>
    <m/>
    <m/>
    <m/>
    <n v="68479893"/>
    <x v="0"/>
  </r>
  <r>
    <s v="CO1.PCCNTR.3275515"/>
    <s v="DIANA LORENA ALVAREZ MONTAÑA"/>
    <s v="NATURAL"/>
    <n v="46454847"/>
    <n v="68460624"/>
    <s v="PRESTAR SERVICIOS PROFESIONALES TEMPORALES EN LA SUBDIRECCIÓN DE FOMENTO DE COMPETENCIAS DEL VEPBM EN EL SEGUIMIENTO A LOS DIFERENTES PROCESOS DE LA POLÍTICA DE INCLUSIÓN Y EQUIDAD EN LA EDUCACIÓN"/>
    <s v="CONTRATACION DIRECTA"/>
    <s v="PRESTACION DE SERVICIOS PROFESIONALES"/>
    <d v="2022-01-17T00:00:00"/>
    <d v="2022-09-30T00:00:00"/>
    <x v="21"/>
    <x v="1"/>
    <m/>
    <m/>
    <m/>
    <m/>
    <m/>
    <n v="68460624"/>
    <x v="0"/>
  </r>
  <r>
    <s v="CO1.PCCNTR.3275263"/>
    <s v="DEISY ALEJANDRA PACHECO ESTUPIÑAN"/>
    <s v="NATURAL"/>
    <n v="35355704"/>
    <n v="110592000"/>
    <s v="PRESTAR SERVICIOS PROFESIONALES TEMPORALES EN LA SUBDIRECCIÓN DE FOMENTO DE COMPETENCIAS DEL VEPBM, CON EL FIN DE ORIENTAR LA IMPLEMENTACIÓN Y EJECUCIÓN DE LAS DIFERENTES ESTRATEGIAS DEL PLAN NACIONAL DE LECTURA Y ESCRITURA - PNLE CONFORME A LAS METAS ESTABLECIDAS EN EL PND"/>
    <s v="CONTRATACION DIRECTA"/>
    <s v="PRESTACION DE SERVICIOS PROFESIONALES"/>
    <d v="2022-01-17T00:00:00"/>
    <d v="2022-09-30T00:00:00"/>
    <x v="21"/>
    <x v="1"/>
    <m/>
    <m/>
    <m/>
    <m/>
    <m/>
    <n v="110592000"/>
    <x v="0"/>
  </r>
  <r>
    <s v="CO1.PCCNTR.3275220"/>
    <s v="CLEMENCIA ANGEL MORALES"/>
    <s v="NATURAL"/>
    <n v="52012670"/>
    <n v="96768000"/>
    <s v="PRESTAR SERVICIOS PROFESIONALES TEMPORALES EN LA SUBDIRECCIÓN DE FOMENTO DE COMPETENCIAS DEL VEPBM, CON EL FIN DE HACER SEGUIMIENTO TÉCNICO Y FORTALECIMIENTO DE LOS PROGRAMAS, PROYECTOS Y LINEAMIENTOS DE LA POLÍTICA DE INCLUSIÓN Y EQUIDAD EN LA EDUCACIÓN"/>
    <s v="CONTRATACION DIRECTA"/>
    <s v="PRESTACION DE SERVICIOS PROFESIONALES"/>
    <d v="2022-01-17T00:00:00"/>
    <d v="2022-09-30T00:00:00"/>
    <x v="21"/>
    <x v="1"/>
    <m/>
    <m/>
    <m/>
    <m/>
    <m/>
    <n v="96768000"/>
    <x v="0"/>
  </r>
  <r>
    <s v="CO1.PCCNTR.3275029"/>
    <s v="CLAUDIA VICTORIA TELLEZ HERNANDEZ"/>
    <s v="NATURAL"/>
    <n v="51667272"/>
    <n v="78218037"/>
    <s v="PRESTACIÓN DE SERVICIOS PROFESIONALES TEMPORALES EN LA SUBDIRECCIÓN DE FOMENTO DE COMPETENCIAS DEL VEPBM, CON EL FIN DE ACOMPAÑAR Y FORTALECER LOS DIFERENTES PROCESOS DEL EQUIPO DE PROGAMAS TRANSVERSALES, EN ESPECIAL, LO RELACIONADO CON LA EDUCACIÓN PARA LA SEXUALIDAD"/>
    <s v="CONTRATACION DIRECTA"/>
    <s v="PRESTACION DE SERVICIOS PROFESIONALES"/>
    <d v="2022-01-17T00:00:00"/>
    <d v="2022-09-30T00:00:00"/>
    <x v="21"/>
    <x v="1"/>
    <m/>
    <m/>
    <m/>
    <m/>
    <m/>
    <n v="78218037"/>
    <x v="0"/>
  </r>
  <r>
    <s v="CO1.PCCNTR.3274285"/>
    <s v="ALICIA MERCEDES SANTRICH REDONDO"/>
    <s v="NATURAL"/>
    <n v="36546274"/>
    <n v="64512000"/>
    <s v="PRESTACIÓN DE SERVICIOS PROFESIONALES TEMPORALES, EN LA SUBDIRECCIÓN DE FOMENTO DE COMPETENCIAS DEL VEPBM, RELACIONADOS CON EL ACOMPAÑAMIENTO Y SEGUIMIENTO PEDAGÓGICO A LAS DIFERENTES ESTRATEGIAS DE LA DEPENDENCIA"/>
    <s v="CONTRATACION DIRECTA"/>
    <s v="PRESTACION DE SERVICIOS PROFESIONALES"/>
    <d v="2022-01-17T00:00:00"/>
    <d v="2022-09-30T00:00:00"/>
    <x v="21"/>
    <x v="1"/>
    <m/>
    <m/>
    <m/>
    <m/>
    <m/>
    <n v="64512000"/>
    <x v="0"/>
  </r>
  <r>
    <s v="CO1.PCCNTR.3274364"/>
    <s v="ANA MARIA VILLA ROJAS"/>
    <s v="NATURAL"/>
    <n v="52780717"/>
    <n v="70534287"/>
    <s v="PRESTACIÓN DE SERVICIOS PROFESIONALES TEMPORALES RELACIONADOS CON LA GESTIÓN JURÍDICA DE LA SUBDIRECCIÓN DE FOMENTO DE COMPETENCIAS DEL VEPBM."/>
    <s v="CONTRATACION DIRECTA"/>
    <s v="PRESTACION DE SERVICIOS PROFESIONALES"/>
    <d v="2022-01-17T00:00:00"/>
    <d v="2022-09-30T00:00:00"/>
    <x v="21"/>
    <x v="1"/>
    <m/>
    <m/>
    <m/>
    <m/>
    <m/>
    <n v="70534287"/>
    <x v="0"/>
  </r>
  <r>
    <s v="CO1.PCCNTR.3274227"/>
    <s v="JOSE ALEJANDRO VARGAS GALEANO"/>
    <s v="NATURAL"/>
    <n v="79601550"/>
    <n v="71193600"/>
    <s v="PRESTACIÓN DE SERVICIOS PROFESIONALES TEMPORALES EN LA SUBDIRECCIÓN DE FOMENTO DE COMPETENCIAS DEL VEPBM, PARA EL ACOMPAÑAMIENTO PEDAGÓGICO EN LA ESTRUCTURACIÓN, DESARROLLO Y FORTALECIMIENTO DE LOS PROGRAMAS RELACIONADOS CON LA EDUCACIÓN PROPIA DE LOS GRUPOS ÉTNICOS"/>
    <s v="CONTRATACION DIRECTA"/>
    <s v="PRESTACION DE SERVICIOS PROFESIONALES"/>
    <d v="2022-01-17T00:00:00"/>
    <d v="2022-09-30T00:00:00"/>
    <x v="21"/>
    <x v="1"/>
    <m/>
    <m/>
    <m/>
    <m/>
    <m/>
    <n v="71193600"/>
    <x v="0"/>
  </r>
  <r>
    <s v="CO1.PCCNTR.3274829"/>
    <s v="CARLOS JAVIER AMAYA GONZALEZ"/>
    <s v="NATURAL"/>
    <n v="11210997"/>
    <n v="110208618"/>
    <s v="PRESTAR SERVICIOS PROFESIONALES TEMPORALES LA IMPLEMENTACIÓN, FORTALECIMIENTO Y SEGUIMIENTO DE LAS DIFERENTES ESTRATEGIAS ESTABLECIDAS POR EL MEN RELACIONADAS CON EL PROGRAMA NACIONAL DE BILINGÜISMO"/>
    <s v="CONTRATACION DIRECTA"/>
    <s v="PRESTACION DE SERVICIOS PROFESIONALES"/>
    <d v="2022-01-17T00:00:00"/>
    <d v="2022-09-30T00:00:00"/>
    <x v="21"/>
    <x v="1"/>
    <m/>
    <m/>
    <m/>
    <m/>
    <m/>
    <n v="110208618"/>
    <x v="0"/>
  </r>
  <r>
    <s v="CO1.PCCNTR.3274855"/>
    <s v="CAROLINA PEDROZA BERNAL"/>
    <s v="NATURAL"/>
    <n v="52931068"/>
    <n v="87995286"/>
    <s v="PRESTACIÓN DE SERVICIOS PROFESIONALES TEMPORALES, PARA LA ESTRUCTURACIÓN, SEGUIMIENTO Y ARTICULACIÓN DE LAS POLÍTICAS Y PROYECTOS ASOCIADOS A LAS METAS DE LA SUBDIRECCIÓN DE FOMENTO DE COMPETENCIAS DEL VEPBM"/>
    <s v="CONTRATACION DIRECTA"/>
    <s v="PRESTACION DE SERVICIOS PROFESIONALES"/>
    <d v="2022-01-17T00:00:00"/>
    <d v="2022-09-30T00:00:00"/>
    <x v="21"/>
    <x v="1"/>
    <m/>
    <m/>
    <m/>
    <m/>
    <m/>
    <n v="87995286"/>
    <x v="0"/>
  </r>
  <r>
    <s v="CO1.PCCNTR.3260448"/>
    <s v="MANOLO MONTOYA MERINO"/>
    <s v="NATURAL"/>
    <n v="80097920"/>
    <n v="106200360"/>
    <s v="PRESTAR TEMPORALMENTE Y CON PLENA AUTONOMÍA ADMINISTRATIVA SERVICIOS PROFESIONALES EN EL ESTUDIO Y REVISION DE LOS TEMAS FINANCIEROS APOYANDO ASI AL CUMPLIMIENTO DE LOS OBJETIVOS INSTITUCIONALES"/>
    <s v="CONTRATACION DIRECTA"/>
    <s v="PRESTACION DE SERVICIOS PROFESIONALES"/>
    <d v="2022-01-17T00:00:00"/>
    <d v="2022-09-30T00:00:00"/>
    <x v="2"/>
    <x v="0"/>
    <m/>
    <m/>
    <m/>
    <m/>
    <m/>
    <n v="106200360"/>
    <x v="0"/>
  </r>
  <r>
    <s v="CO1.PCCNTR.3275998"/>
    <s v="URSULA MENA LOZANO"/>
    <s v="NATURAL"/>
    <n v="26259409"/>
    <n v="71193600"/>
    <s v="PRESTACIÓN DE SERVICIOS PROFESIONALES TEMPORALES, EN LA SUBDIRECCIÓN DE FOMENTO DE COMPETENCIAS DEL VEPBM, PARA EL ACOMPAÑAMIENTO PEDAGÓGICO EN LA ESTRUCTURACIÓN, DESARROLLO Y FORTALECIMIENTO DE LOS PROGRAMAS RELACIONADOS CON LAS COMUNIDADES NEGRAS, AFROCOLOMBIANAS, RAIZALES Y PALENQUERAS"/>
    <s v="CONTRATACION DIRECTA"/>
    <s v="PRESTACION DE SERVICIOS PROFESIONALES"/>
    <d v="2022-01-18T00:00:00"/>
    <d v="2022-09-30T00:00:00"/>
    <x v="21"/>
    <x v="1"/>
    <m/>
    <m/>
    <m/>
    <m/>
    <m/>
    <n v="71193600"/>
    <x v="0"/>
  </r>
  <r>
    <s v="CO1.PCCNTR.3276328"/>
    <s v="SANDRA PATRICIA BUSTOS BUSTOS"/>
    <s v="NATURAL"/>
    <n v="52834967"/>
    <n v="63948132"/>
    <s v="PRESTACIÓN DE SERVICIOS PROFESIONALES TEMPORALES EN LA SUBDIRECCIÓN DE FOMENTO DE COMPETENCIAS DEL VEPBM, CON EL FIN DE ADELANTAR EL SEGUIMIENTO PEDAGÓGICO A LOS DIFERENTES PROYECTOS DEL PLAN NACIONAL DE LECTURA Y ESCRITURA -PNLE"/>
    <s v="CONTRATACION DIRECTA"/>
    <s v="PRESTACION DE SERVICIOS PROFESIONALES"/>
    <d v="2022-01-18T00:00:00"/>
    <d v="2022-09-30T00:00:00"/>
    <x v="21"/>
    <x v="1"/>
    <m/>
    <m/>
    <m/>
    <m/>
    <m/>
    <n v="63948132"/>
    <x v="0"/>
  </r>
  <r>
    <s v="CO1.PCCNTR.3275951"/>
    <s v="MARIVEL REINA LEAL CEDE A JENNIFER ANDREA FAJARDO VASQUEZ"/>
    <s v="NATURAL"/>
    <n v="33751307"/>
    <n v="66748248"/>
    <s v="PRESTACIÓN DE SERVICIOS PROFESIONALES TEMPORALES EN EL SEGUIMIENTO A LAS DIFERNTES ESTRATEGIAS DEL PROGRAMA NACIONAL DE BILINGÜISMO"/>
    <s v="CONTRATACION DIRECTA"/>
    <s v="PRESTACION DE SERVICIOS PROFESIONALES"/>
    <d v="2022-01-18T00:00:00"/>
    <d v="2022-09-30T00:00:00"/>
    <x v="21"/>
    <x v="1"/>
    <m/>
    <m/>
    <m/>
    <m/>
    <m/>
    <n v="66748248"/>
    <x v="0"/>
  </r>
  <r>
    <s v="CO1.PCCNTR.3275963"/>
    <s v="MAYDA KARINA ULLOA ARCILA CEDE A GABRIELA POMES TRUJILLO"/>
    <s v="NATURAL"/>
    <n v="1010188514"/>
    <n v="36000000"/>
    <s v="PRESTACIÓN DE SERVICIOS PROFESIONALES TEMPORALES EN LA SUBDIRECCIÓN DE FOMENTO DE COMPETENCIAS DEL VEPBM, RELACIONADOS CON LA PLANIFICACIÓN ADMINISTRATIVA Y OPERATIVA DE LOS PROGRAMAS Y DIFERENTES PROCESOS DE LA DEPENDENCIA"/>
    <s v="CONTRATACION DIRECTA"/>
    <s v="PRESTACION DE SERVICIOS PROFESIONALES"/>
    <d v="2022-01-18T00:00:00"/>
    <d v="2022-09-30T00:00:00"/>
    <x v="21"/>
    <x v="1"/>
    <m/>
    <m/>
    <m/>
    <m/>
    <m/>
    <n v="36000000"/>
    <x v="0"/>
  </r>
  <r>
    <s v="CO1.PCCNTR.3311668"/>
    <s v="GINA VILLALBA URBINA"/>
    <s v="NATURAL"/>
    <n v="53071242"/>
    <n v="51920064"/>
    <s v="PRESTAR SERVICIOS PROFESIONALES DE CARÁCTER TEMPORAL PARA APOYAR A LA SUBDIRECCIÓN DE ASEGURAMIENTO DE LA CALIDAD DE LA EDUCACIÓN SUPERIOR EN LA ATENCIÓN Y TRÁMITE OPORTUNO DE LAS SOLICITUDES DE CONVALIDACIÓN DE TÍTULOS DE EDUCACIÓN SUPERIOR OBTENIDOS EN EL EXTERIOR A TRAVÉS DEL CRITERIO DE EVALUACIÓN ACADÉMICA."/>
    <s v="CONTRATACION DIRECTA"/>
    <s v="PRESTACION DE SERVICIOS PROFESIONALES"/>
    <d v="2022-01-19T00:00:00"/>
    <d v="2022-09-30T00:00:00"/>
    <x v="15"/>
    <x v="3"/>
    <m/>
    <m/>
    <m/>
    <m/>
    <m/>
    <n v="51920064"/>
    <x v="0"/>
  </r>
  <r>
    <s v="CO1.PCCNTR.3311631"/>
    <s v="ERIKA MILEYDY MONROY ORTEGA"/>
    <s v="NATURAL"/>
    <n v="63548867"/>
    <n v="51920064"/>
    <s v="PRESTAR SERVICIOS PROFESIONALES DE CARÁCTER TEMPORAL PARA APOYAR A LA SUBDIRECCIÓN DE ASEGURAMIENTO DE LA CALIDAD DE LA EDUCACIÓN SUPERIOR EN LA ATENCIÓN Y TRÁMITE DE FORMA OPORTUNA DE LAS SOLICITUDES RELATIVAS AL TRÁMITE DE CONVALIDACIÓN DE TÍTULOS DE EDUCACIÓN SUPERIOR OBTENIDOS EN EL EXTERIOR."/>
    <s v="CONTRATACION DIRECTA"/>
    <s v="PRESTACION DE SERVICIOS PROFESIONALES"/>
    <d v="2022-01-19T00:00:00"/>
    <d v="2022-09-30T00:00:00"/>
    <x v="15"/>
    <x v="3"/>
    <m/>
    <m/>
    <m/>
    <m/>
    <m/>
    <n v="51920064"/>
    <x v="0"/>
  </r>
  <r>
    <s v="CO1.PCCNTR.3310603"/>
    <s v="DELANY TATIANA DE LA ROSA MIER CEDE A ANA MARIA MONTERO CALDAS"/>
    <s v="NATURAL"/>
    <n v="1020788618"/>
    <n v="50310144"/>
    <s v="PRESTAR SERVICIOS PROFESIONALES DE CARÁCTER TEMPORAL PARA APOYAR A LA SUBDIRECCIÓN DE ASEGURAMIENTO DE LA CALIDAD DE LA EDUCACIÓN SUPERIOR EN LA ATENCIÓN Y TRÁMITE DE FORMA OPORTUNA DE LAS SOLICITUDES RELATIVAS AL TRÁMITE DE CONVALIDACIÓN DE TÍTULOS DE EDUCACIÓN SUPERIOR OBTENIDOS EN EL EXTERIOR."/>
    <s v="CONTRATACION DIRECTA"/>
    <s v="PRESTACION DE SERVICIOS PROFESIONALES"/>
    <d v="2022-01-19T00:00:00"/>
    <d v="2022-09-30T00:00:00"/>
    <x v="15"/>
    <x v="3"/>
    <m/>
    <m/>
    <m/>
    <m/>
    <m/>
    <n v="50310144"/>
    <x v="0"/>
  </r>
  <r>
    <s v="CO1.PCCNTR.3310769"/>
    <s v="DIANA ANGELICA ROBLEDO MONTERO"/>
    <s v="NATURAL"/>
    <n v="39141818"/>
    <n v="48981195"/>
    <s v="PRESTAR SERVICIOS PROFESIONALES DE CARÁCTER TEMPORAL PARA GESTIONAR, ANALIZAR, VALIDAR Y FACILITAR LAS SOLICITUDES DE CONVALIDACIÓN DE TÍTULOS DE EDUCACIÓN SUPERIOR A CARGO DE LA SUBDIRECCIÓN DE ASEGURAMIENTO DE LA CALIDAD DE LA EDUCACIÓN SUPERIOR."/>
    <s v="CONTRATACION DIRECTA"/>
    <s v="PRESTACION DE SERVICIOS PROFESIONALES"/>
    <d v="2022-01-19T00:00:00"/>
    <d v="2022-09-30T00:00:00"/>
    <x v="15"/>
    <x v="3"/>
    <m/>
    <m/>
    <m/>
    <m/>
    <m/>
    <n v="48981195"/>
    <x v="0"/>
  </r>
  <r>
    <s v="CO1.PCCNTR.3309984"/>
    <s v="MAYRA ALEJANDRA ANGARITA MIER"/>
    <s v="NATURAL"/>
    <n v="1098616873"/>
    <n v="78369912"/>
    <s v="PRESTAR SERVICIOS PROFESIONALES DE CARÁCTER TEMPORAL PARA ACOMPAÑAR, ORIENTAR Y ASISTIR A LA SUBDIRECCIÓN DE ASEGURAMIENTO DE LA CALIDAD DE LA EDUCACIÓN SUPERIOR EN TEMAS RELACIONADOS CON REGISTROS CALIFICADOS."/>
    <s v="CONTRATACION DIRECTA"/>
    <s v="PRESTACION DE SERVICIOS PROFESIONALES"/>
    <d v="2022-01-19T00:00:00"/>
    <d v="2022-09-30T00:00:00"/>
    <x v="15"/>
    <x v="3"/>
    <m/>
    <m/>
    <m/>
    <m/>
    <m/>
    <n v="78369912"/>
    <x v="0"/>
  </r>
  <r>
    <s v="CO1.PCCNTR.3308768"/>
    <s v="MARTHA SOFIA SERRANO CORREDOR"/>
    <s v="NATURAL"/>
    <n v="52218914"/>
    <n v="146848662"/>
    <s v="PRESTAR SERVICIOS PROFESIONALES DE FORMA TEMPORAL PARA REALIZAR LA REVISION, ANALISIS Y MEJORA DE LOS DIFERENTES DOCUMENTOS NECESARIOS PARA EL CIERRE DEL PERIODO O CUATRIENIO MINISTERIAL REFERENTES A LA EJECUCIÓN DE POLITICAS, ESTRATEGIAS OBJETIVOS Y METAS EDUCATIVAS, ASÍ COMO LA RENDICION DE CUENTAS RESULTANTES DEL DESARROLLO DE LA AGENDA MINISTERIAL."/>
    <s v="CONTRATACION DIRECTA"/>
    <s v="PRESTACION DE SERVICIOS PROFESIONALES"/>
    <d v="2022-01-19T00:00:00"/>
    <d v="2022-09-30T00:00:00"/>
    <x v="8"/>
    <x v="2"/>
    <m/>
    <m/>
    <m/>
    <m/>
    <m/>
    <n v="146848662"/>
    <x v="0"/>
  </r>
  <r>
    <s v="CO1.PCCNTR.3306659"/>
    <s v="LUZ ANDREA VALBUENA UMBARILA"/>
    <s v="NATURAL"/>
    <n v="1032412837"/>
    <n v="46170368"/>
    <s v="PRESTAR SERVICIOS PROFESIONALES DE FORMA TEMPORAL PARA EL APOYO EN LA IDENTIFICACIÓN DE ACCIONES EN LAS IES DIRIGIDAS A MITIGAR LOS RIESGOS DE DESERCIÓN DE LOS ESTUDIANTES DE GENERACIÓN E, QUE PERMITA DEFINIR RUTAS DE ACOMPAÑAMIENTO PARA LA PROMOCIÓN DE LA PARTICIPACIÓN DE LOS ESTUDIANTES EN LAS ESTRATEGIAS DE BIENESTAR UNIVERSITARIO, PERMANENCIA Y GRADUACIÓN."/>
    <s v="CONTRATACION DIRECTA"/>
    <s v="PRESTACION DE SERVICIOS PROFESIONALES"/>
    <d v="2022-01-19T00:00:00"/>
    <d v="2022-09-30T00:00:00"/>
    <x v="32"/>
    <x v="3"/>
    <m/>
    <m/>
    <m/>
    <m/>
    <m/>
    <n v="46170368"/>
    <x v="0"/>
  </r>
  <r>
    <s v="CO1.PCCNTR.3302780"/>
    <s v="ALEXANDRA NIAMPIRA MORENO"/>
    <s v="NATURAL"/>
    <n v="53039409"/>
    <n v="64764025"/>
    <s v="PRESTAR SERVICIOS PROFESIONALES DE MANERA TEMPORAL PARA LA PLANEACIÓN, IMPLEMENTACIÓN Y SEGUIMIENTO DE ESTRATEGIAS PARA EL FORTALECIMIENTO DE LA GESTIÓN DE LA COBERTURA Y LA EDUCACIÓN INICIAL EN EL MARCO DE LA ATENCIÓN INTEGRAL CON ÉNFASIS EN RURALIDAD "/>
    <s v="CONTRATACION DIRECTA"/>
    <s v="PRESTACION DE SERVICIOS PROFESIONALES"/>
    <d v="2022-01-20T00:00:00"/>
    <d v="2022-09-30T00:00:00"/>
    <x v="33"/>
    <x v="1"/>
    <m/>
    <m/>
    <m/>
    <m/>
    <m/>
    <n v="64764025"/>
    <x v="0"/>
  </r>
  <r>
    <s v="CO1.PCCNTR.3302325"/>
    <s v="LUISA FERNANDA ROMERO RIOS"/>
    <s v="NATURAL"/>
    <n v="52268864"/>
    <n v="44825600"/>
    <s v="PRESTAR SERVICIOS PROFESIONALES DE MANERA TEMPORALPARA REALIZAR EL SOPORTE Y LOS PROCESOS DE CARGUE, PROCESAMIENTO, ANÁLISIS DE DATOS Y ACTUALIZACIÓN DE LOS SISTEMAS DE INFORMACIÓN RELACIONADOS CON LA POLÍTICA DE PRIMERA INFANCIA "/>
    <s v="CONTRATACION DIRECTA"/>
    <s v="PRESTACION DE SERVICIOS PROFESIONALES"/>
    <d v="2022-01-20T00:00:00"/>
    <d v="2022-09-30T00:00:00"/>
    <x v="33"/>
    <x v="1"/>
    <m/>
    <m/>
    <m/>
    <m/>
    <m/>
    <n v="44825600"/>
    <x v="0"/>
  </r>
  <r>
    <s v="CO1.PCCNTR.3303106"/>
    <s v="WALTER STEAK OSORIO RODRIGUEZ"/>
    <s v="NATURAL"/>
    <n v="80814071"/>
    <n v="64764025"/>
    <s v="PRESTAR SERVICIOS PROFESIONALES DE MANERA TEMPORAL PARA LA PLANEACIÓN, IMPLEMENTACIÓN Y SEGUIMIENTO DE ESTRATEGIAS PARA EL FORTALECIMIENTO DE LA EDUCACIÓN INICIAL EN EL MARCO DE LA ATENCIÓN INTEGRAL, EN LAS ENTIDADES TERRITORIALES CERTIFICADAS EN EDUCACIÓN"/>
    <s v="CONTRATACION DIRECTA"/>
    <s v="PRESTACION DE SERVICIOS PROFESIONALES"/>
    <d v="2022-01-20T00:00:00"/>
    <d v="2022-09-30T00:00:00"/>
    <x v="33"/>
    <x v="1"/>
    <m/>
    <m/>
    <m/>
    <m/>
    <m/>
    <n v="64764025"/>
    <x v="0"/>
  </r>
  <r>
    <s v="CO1.PCCNTR.3301923"/>
    <s v="NISME YURANY PINEDA BAEZ"/>
    <s v="NATURAL"/>
    <n v="51904279"/>
    <n v="132118620"/>
    <s v="PRESTAR SERVICIOS PROFESIONALES DE MANERA TEMPORAL PARA ORIENTAR LA IMPLEMENTACIÓN DE PROCESOS RELACIONADOS CON LA GENERACIÓN DE CONOCIMIENTO Y EVALUACIÓN DE LA CALIDAD DE LA EDUCACIÓN INICIAL Y PREESCOLAR EN EL MARCO DE LA ATENCIÓN INTEGRAL "/>
    <s v="CONTRATACION DIRECTA"/>
    <s v="PRESTACION DE SERVICIOS PROFESIONALES"/>
    <d v="2022-01-20T00:00:00"/>
    <d v="2022-09-30T00:00:00"/>
    <x v="34"/>
    <x v="1"/>
    <m/>
    <m/>
    <m/>
    <m/>
    <m/>
    <n v="132118620"/>
    <x v="0"/>
  </r>
  <r>
    <s v="CO1.PCCNTR.3298616"/>
    <s v="VIVIANA CAROLINA OSORIO RODRIGUEZ"/>
    <s v="NATURAL"/>
    <n v="52875781"/>
    <n v="64764025"/>
    <s v="PRESTAR SERVICIOS PROFESIONALES DE MANERA TEMPORAL PARA FORTALECER LA GENERACIÓN DE EXPERIENCIAS Y AMBIENTES PEDAGÓGICOS EN LA EDUCACIÓN INICIAL Y PREESCOLAR "/>
    <s v="CONTRATACION DIRECTA"/>
    <s v="PRESTACION DE SERVICIOS PROFESIONALES"/>
    <d v="2022-01-20T00:00:00"/>
    <d v="2022-09-30T00:00:00"/>
    <x v="34"/>
    <x v="1"/>
    <m/>
    <m/>
    <m/>
    <m/>
    <m/>
    <n v="64764025"/>
    <x v="0"/>
  </r>
  <r>
    <s v="CO1.PCCNTR.3319879"/>
    <s v="PATRICIA INES GOMEZ MARTINEZ"/>
    <s v="NATURAL"/>
    <n v="39781775"/>
    <n v="65280000"/>
    <s v="PRESTACIÓN DE SERVICIOS PROFESIONALES DE FORMA TEMPORAL PARA ATENDER LAS ACCIONES NECESARIAS PARA EL DESARROLLO DE ASISTENCIAS TECNICAS A CARGO DE LA DIRECCIÓN DE FORTALECIMIENTO A LA GESTIÓN TERRITORIAL DIRIGIDAS ENTIDADES TERRITORIALES Y REALIZAR EL SEGUIMIENTO A LOS COMPROMISOS QUE SE GENEREN EN LAS MISMAS."/>
    <s v="CONTRATACION DIRECTA"/>
    <s v="PRESTACION DE SERVICIOS PROFESIONALES"/>
    <d v="2022-01-20T00:00:00"/>
    <d v="2022-09-30T00:00:00"/>
    <x v="23"/>
    <x v="1"/>
    <m/>
    <m/>
    <m/>
    <m/>
    <m/>
    <n v="65280000"/>
    <x v="0"/>
  </r>
  <r>
    <s v="CO1.PCCNTR.3301117"/>
    <s v="NATHALY MOLANO DIAZ"/>
    <s v="NATURAL"/>
    <n v="1015996232"/>
    <n v="64764025"/>
    <s v="PRESTAR SERVICIOS PROFESIONALES DE MANERA TEMPORAL PARA LA IMPLEMENTACIÓN DE PROCESOS DE FORMACIÓN Y FORTALECIMIENTO DE LA EDUCACIÓN INICIAL EN EL MARCO DE LA ATENCIÓN INTEGRAL"/>
    <s v="CONTRATACION DIRECTA"/>
    <s v="PRESTACION DE SERVICIOS PROFESIONALES"/>
    <d v="2022-01-20T00:00:00"/>
    <d v="2022-09-30T00:00:00"/>
    <x v="34"/>
    <x v="1"/>
    <m/>
    <m/>
    <m/>
    <m/>
    <m/>
    <n v="64764025"/>
    <x v="0"/>
  </r>
  <r>
    <s v="CO1.PCCNTR.3301503"/>
    <s v="SHADY IBETH ROZO ROJAS "/>
    <s v="NATURAL"/>
    <n v="52350316"/>
    <n v="85125936"/>
    <s v="PRESTAR SERVICIOS PROFESIONALES DE MANERA TEMPORAL PARA ORIENTAR LA ESTRUCTURACIÓN, IMPLEMENTACIÓN Y SEGUIMIENTO DE ACCIONES ASOCIADAS A LA IMPLEMENTACIÓN DE LA POLÍTICA EDUCATIVA PARA LA PRIMERA INFANCIA"/>
    <s v="CONTRATACION DIRECTA"/>
    <s v="PRESTACION DE SERVICIOS PROFESIONALES"/>
    <d v="2022-01-20T00:00:00"/>
    <d v="2022-09-30T00:00:00"/>
    <x v="26"/>
    <x v="1"/>
    <m/>
    <m/>
    <m/>
    <m/>
    <m/>
    <n v="85125936"/>
    <x v="0"/>
  </r>
  <r>
    <s v="CO1.PCCNTR.3310547"/>
    <s v="MARIA XIMENA BOHORQUEZ RAMIREZ"/>
    <s v="NATURAL"/>
    <n v="1019006940"/>
    <n v="88624944"/>
    <s v="PRESTAR SERVICIOS PROFESIONALES DE MANERA TEMPORAL PARA LA ORIENTACIÓN EN LOS ASUNTOS NORMATIVOS Y JURÍDICOS ASOCIADOS A LA IMPLEMENTACIÓN DE LA POLÍTICA EDUCATIVA PARA LA PRIMERA INFANCIA"/>
    <s v="CONTRATACION DIRECTA"/>
    <s v="PRESTACION DE SERVICIOS PROFESIONALES"/>
    <d v="2022-01-20T00:00:00"/>
    <d v="2022-09-30T00:00:00"/>
    <x v="26"/>
    <x v="1"/>
    <m/>
    <m/>
    <m/>
    <m/>
    <m/>
    <n v="88624944"/>
    <x v="0"/>
  </r>
  <r>
    <s v="CO1.PCCNTR.3310744"/>
    <s v="FLOR ANGELA PELAEZ GUARIN"/>
    <s v="NATURAL"/>
    <n v="52465037"/>
    <n v="76500000"/>
    <s v="PRESTAR SERVICIOS PROFESIONALES DE MANERA TEMPORAL PARA FORTALECER LOS PROCESOS PEDAGÓGICOS EN LA EDUCACIÓN INICIAL Y PREESCOLAR "/>
    <s v="CONTRATACION DIRECTA"/>
    <s v="PRESTACION DE SERVICIOS PROFESIONALES"/>
    <d v="2022-01-20T00:00:00"/>
    <d v="2022-09-30T00:00:00"/>
    <x v="34"/>
    <x v="1"/>
    <m/>
    <m/>
    <m/>
    <m/>
    <m/>
    <n v="76500000"/>
    <x v="0"/>
  </r>
  <r>
    <s v="CO1.PCCNTR.3301140"/>
    <s v="AMALIA PEÑA RUSSI_x0009_"/>
    <s v="NATURAL"/>
    <n v="53167001"/>
    <n v="85125936"/>
    <s v="PRESTAR SERVICIOS PROFESIONALES DE MANERA TEMPORAL PARA ORIENTAR LA PLANEACIÓN ESTRATÉGICA Y EL SEGUIMIENTO A LA GESTIÓN DE LA POLÍTICA EDUCATIVA EN PRIMERA INFANCIA EN EL MARCO DE LA ATENCIÓN INTEGRAL"/>
    <s v="CONTRATACION DIRECTA"/>
    <s v="PRESTACION DE SERVICIOS PROFESIONALES"/>
    <d v="2022-01-20T00:00:00"/>
    <d v="2022-09-30T00:00:00"/>
    <x v="26"/>
    <x v="1"/>
    <m/>
    <m/>
    <m/>
    <m/>
    <m/>
    <n v="85125936"/>
    <x v="0"/>
  </r>
  <r>
    <s v="CO1.PCCNTR.3301579"/>
    <s v="DIANA MILENA TRUJILLO MAHECHA"/>
    <s v="NATURAL"/>
    <n v="52968981"/>
    <n v="64764025"/>
    <s v="PRESTAR SERVICIOS PROFESIONALES DE MANERA TEMPORAL PARA EL FORTALECIMIENTO PEDAGÓGICO DE LA EDUCACIÓN INICIAL Y PREESCOLAR EN EL MARCO DE LA ATENCIÓN INTEGRAL "/>
    <s v="CONTRATACION DIRECTA"/>
    <s v="PRESTACION DE SERVICIOS PROFESIONALES"/>
    <d v="2022-01-20T00:00:00"/>
    <d v="2022-09-30T00:00:00"/>
    <x v="34"/>
    <x v="1"/>
    <m/>
    <m/>
    <m/>
    <m/>
    <m/>
    <n v="64764025"/>
    <x v="0"/>
  </r>
  <r>
    <s v="CO1.PCCNTR.3327721"/>
    <s v="NATALIA CONSTANZA CORTES MATEUS"/>
    <s v="NATURAL"/>
    <n v="52990220"/>
    <n v="86303993"/>
    <s v="PRESTACIÓN DE SERVICIOS TEMPORALES PROFESIONALES EN LA DIRECCIÓN DE CALIDAD PARA LA EDUCACIÓN PREESCOLAR, BÁSICA Y MEDIA EN LA ESTRUCTURACIÓN DE DOCUMENTOS CONTRACTUALES Y REVISIÓN DE RESPUESTAS A ORGANISMOS DE CONTROL"/>
    <s v="CONTRATACION DIRECTA"/>
    <s v="PRESTACION DE SERVICIOS PROFESIONALES"/>
    <d v="2022-01-20T00:00:00"/>
    <d v="2022-09-30T00:00:00"/>
    <x v="18"/>
    <x v="1"/>
    <m/>
    <m/>
    <m/>
    <m/>
    <m/>
    <n v="86303993"/>
    <x v="0"/>
  </r>
  <r>
    <s v="CO1.PCCNTR.3328690"/>
    <s v="GLORIA PATRICIA ZAPATA RESTREPO"/>
    <s v="NATURAL"/>
    <n v="42763999"/>
    <n v="64638513"/>
    <s v="PRESTAR SERVICIOS PROFESIONALES TEMPORALES ESTRUCTURANDO E IMPLEMENTANDO LAS ESTRATEGIAS PEDAGÓGICAS QUE FORTALECZCAN LAS COMPETENCIAS EN EL AREA EDUCACIÓN ARTÍSTICA Y CULTURAL, ASÍ COMO LA VALIDACIÓN DE MATERIAL EDUCATIVO Y CREACIÓN DE HERRAMIENTAS DE EVALUACIÓN RELACIONADAS CON LAS FUNCIONES DE LA DEPENDENCIA"/>
    <s v="CONTRATACION DIRECTA"/>
    <s v="PRESTACION DE SERVICIOS PROFESIONALES"/>
    <d v="2022-01-20T00:00:00"/>
    <d v="2022-09-30T00:00:00"/>
    <x v="31"/>
    <x v="1"/>
    <m/>
    <m/>
    <m/>
    <m/>
    <m/>
    <n v="64638513"/>
    <x v="0"/>
  </r>
  <r>
    <s v="CO1.PCCNTR.3326088"/>
    <s v="GIOVANNI ALBERTO CORTES RAMIREZ"/>
    <s v="NATURAL"/>
    <n v="1030564162"/>
    <n v="24665853"/>
    <s v="PRESTACIÓN DE SERVICIOS PROFESIONALES DE MANERA TEMPORAL EN LA OFICINA ASESORA JURÍDICA, PARA REALIZAR ACTIVIDADES JURIDICAS PARA LA ATENCIÓN DE REQUERIMIENTOS DE ENTES DE CONTROL Y DEPENDENCIAS DEL MINSITERIO DE EDUCACIÓN Y ACTIVIDADES RELACIONADAS CON PROCESOS DISCIPLINARIOS EN CONTRA DE LOS MIEMBROS DEL COMITE DE CONCILIAICIÓN DEL MEN."/>
    <s v="CONTRATACION DIRECTA"/>
    <s v="PRESTACION DE SERVICIOS PROFESIONALES"/>
    <d v="2022-01-20T00:00:00"/>
    <d v="2022-09-30T00:00:00"/>
    <x v="4"/>
    <x v="2"/>
    <m/>
    <m/>
    <m/>
    <m/>
    <m/>
    <n v="24665853"/>
    <x v="0"/>
  </r>
  <r>
    <s v="CO1.PCCNTR.3328089"/>
    <s v="IVONNE STEPHANIE SUAREZ GARCIA"/>
    <s v="NATURAL"/>
    <n v="53925126"/>
    <n v="81324481"/>
    <s v="PRESTACIÓN DE SERVICIOS PROFESIONALES TEMPORALES EN LA DIRECCIÓN DE CALIDAD PARA LA EDUCACIÓN, PREESCOLAR, BÁSICA Y MEDIA EN LA ESTRUCTURACIÓN Y SEGUIMIENTO A LA IMPLEMENTACIÓN DE LAS ESTRATEGIAS Y ACCIONES DE LA DEPENDENCIA"/>
    <s v="CONTRATACION DIRECTA"/>
    <s v="PRESTACION DE SERVICIOS PROFESIONALES"/>
    <d v="2022-01-20T00:00:00"/>
    <d v="2022-09-30T00:00:00"/>
    <x v="18"/>
    <x v="1"/>
    <m/>
    <m/>
    <m/>
    <m/>
    <m/>
    <n v="81324481"/>
    <x v="0"/>
  </r>
  <r>
    <s v="CO1.PCCNTR.3321304"/>
    <s v="EDGAR AUGUSTO MAYORGA MORA"/>
    <s v="NATURAL"/>
    <n v="79287025"/>
    <n v="55938534"/>
    <s v="PRESTAR SERVICIOS PROFESIONALES CON CARÁCTER TEMPORAL PARA RECOPILAR, DEPURAR UNIFICAR Y DISPONER LA INFORMACIÓN RESULTANTE DE LOS PROCEDIMIENTOS QUE CONFORMAN EL PROCESO DE GESTIÓN ADMINISTRATIVA "/>
    <s v="CONTRATACION DIRECTA"/>
    <s v="PRESTACION DE SERVICIOS PROFESIONALES"/>
    <d v="2022-01-20T00:00:00"/>
    <d v="2022-09-30T00:00:00"/>
    <x v="25"/>
    <x v="0"/>
    <m/>
    <m/>
    <m/>
    <m/>
    <m/>
    <n v="55938534"/>
    <x v="0"/>
  </r>
  <r>
    <s v="CO1.PCCNTR.3317415"/>
    <s v="LUISA ALEJANDRA MARTINEZ TOVAR"/>
    <s v="NATURAL"/>
    <n v="1015429919"/>
    <n v="31456817"/>
    <s v="PRESTAR SERVICIOS PROFESIONALES DE CARÁCTER TEMPORAL PARA GESTIONAR INTEGRALMENTE LAS COMISIONES DE SERVICIOS RADICADAS A LA SUBDIRECCIÓN DE GESTIÓN ADMINISTRATIVA "/>
    <s v="CONTRATACION DIRECTA"/>
    <s v="PRESTACION DE SERVICIOS PROFESIONALES"/>
    <d v="2022-01-20T00:00:00"/>
    <d v="2022-09-30T00:00:00"/>
    <x v="25"/>
    <x v="0"/>
    <m/>
    <m/>
    <m/>
    <m/>
    <m/>
    <n v="31456817"/>
    <x v="0"/>
  </r>
  <r>
    <s v="CO1.PCCNTR.3302719"/>
    <s v="JEFERSON CAMILO SANCHEZ LOPEZ"/>
    <s v="NATURAL"/>
    <n v="1023935385"/>
    <n v="44825600"/>
    <s v="PRESTAR SERVICIOS PROFESIONALES DE MANERA TEMPORAL PARA REALIZAR EL SOPORTE Y LOS PROCESOS DE CARGUE, PROCESAMIENTO, ANÁLISIS DE DATOS Y ACTUALIZACIÓN DE LOS SISTEMAS DE INFORMACIÓN RELACIONADOS CON LA POLÍTICA DE PRIMERA INFANCIA "/>
    <s v="CONTRATACION DIRECTA"/>
    <s v="PRESTACION DE SERVICIOS PROFESIONALES"/>
    <d v="2022-01-20T00:00:00"/>
    <d v="2022-09-30T00:00:00"/>
    <x v="33"/>
    <x v="1"/>
    <m/>
    <m/>
    <m/>
    <m/>
    <m/>
    <n v="44825600"/>
    <x v="0"/>
  </r>
  <r>
    <s v="CO1.PCCNTR.3317931"/>
    <s v="EDNA YURANY PUERTO SANTAMARIA"/>
    <s v="NATURAL"/>
    <n v="33368562"/>
    <n v="78642034"/>
    <s v="PRESTACION DE SERVICIOS PROFESIONALES DE CARÁCTER TEMPORAL PARA ATENDER JURIDICAMENTE LOS TEMAS DE BIENES INMUEBLES DEL MINISTERIO DE EDUCACIÓN NACIONAL A CARGO DE LA SUBDIRECCIÓN DE GESTION ADMINISTRATIVA Y LOS ASUNTOS CONTRACTUALES DE LOS EQUIPOS INTERNOS DE TRABAJO DESIGNADOS. "/>
    <s v="CONTRATACION DIRECTA"/>
    <s v="PRESTACION DE SERVICIOS PROFESIONALES"/>
    <d v="2022-01-20T00:00:00"/>
    <d v="2022-09-30T00:00:00"/>
    <x v="25"/>
    <x v="0"/>
    <m/>
    <m/>
    <m/>
    <m/>
    <m/>
    <n v="78642034"/>
    <x v="0"/>
  </r>
  <r>
    <s v="CO1.PCCNTR.3297361"/>
    <s v="VIVIANNE ANDREA GUTIERREZ RINCON"/>
    <s v="NATURAL"/>
    <n v="52850170"/>
    <n v="64764025"/>
    <s v="PRESTAR SERVICIOS PROFESIONALES DE MANERA TEMPORAL PARA LA IMPLEMENTACIÓN DE ACCIONES ORIENTADAS AL POSICIONAMIENTO DE LA ALIANZA FAMILIA Y ESCUELA DESDE LA EDUCACIÓN INICIAL. "/>
    <s v="CONTRATACION DIRECTA"/>
    <s v="PRESTACION DE SERVICIOS PROFESIONALES"/>
    <d v="2022-01-20T00:00:00"/>
    <d v="2022-09-30T00:00:00"/>
    <x v="34"/>
    <x v="1"/>
    <m/>
    <m/>
    <m/>
    <m/>
    <m/>
    <n v="64764025"/>
    <x v="0"/>
  </r>
  <r>
    <s v="CO1.PCCNTR.3321321"/>
    <s v="EDMA MARITZA REAL SALINAS"/>
    <s v="NATURAL"/>
    <n v="52045839"/>
    <n v="78642034"/>
    <s v="PRESTAR SERVICIOS PROFESIONALES CON CARÁCTER TEMPORAL PARA REALIZAR EL REPORTE Y SEGUIMIENTO DE ACTIVIDADES A CARGO DE LA SUBDIRECCION DE GESTION ADMINISTRATIVA EN LO RELACIONADO CON LOS AVANCES EN LAS POLÍTICAS DEL MODELO INTEGRADO DE PLANEACIÓN Y GESTIÓN (MIPG), EL SISTEMA INTEGRADO DE GESTIÓN SIG Y SUS MODELOS REFERENCIALES: GESTIÓN AMBIENTAL, GESTIÓN DE CALIDAD. "/>
    <s v="CONTRATACION DIRECTA"/>
    <s v="PRESTACION DE SERVICIOS PROFESIONALES"/>
    <d v="2022-01-20T00:00:00"/>
    <d v="2022-09-30T00:00:00"/>
    <x v="25"/>
    <x v="0"/>
    <m/>
    <m/>
    <m/>
    <m/>
    <m/>
    <n v="78642034"/>
    <x v="0"/>
  </r>
  <r>
    <s v="CO1.PCCNTR.3321436"/>
    <s v="KAREN LORAINY QUIROGA QUIROGA"/>
    <s v="NATURAL"/>
    <n v="1016097334"/>
    <n v="29143814"/>
    <s v="PRESTAR SERVICIOS PROFESIONALES DE CARÁCTER TEMPORAL PARA REALIZAR LA GESTION DE COMISIONES Y EXPEDICION DE TIQUETES SOLICITADOS A LA SUBDIRECCIÓN DE GESTIÓN ADMINISTRATIVA. "/>
    <s v="CONTRATACION DIRECTA"/>
    <s v="PRESTACION DE SERVICIOS PROFESIONALES"/>
    <d v="2022-01-20T00:00:00"/>
    <d v="2022-09-30T00:00:00"/>
    <x v="25"/>
    <x v="0"/>
    <m/>
    <m/>
    <m/>
    <m/>
    <m/>
    <n v="29143814"/>
    <x v="0"/>
  </r>
  <r>
    <s v="CO1.PCCNTR.3322303"/>
    <s v="MARTHA ELENA HERRERA CIFUENTES"/>
    <s v="NATURAL"/>
    <n v="52552761"/>
    <n v="119943947"/>
    <s v="PRESTACION DE SERVICIOS PROFESIONALES DE FORMA TEMPORAL PARA REALIZAR ACOMPANAMIENTO Y ASISTENCIA TERRITORIAL A LAS SECRETARIAS DE EDUCACION QUE LE CORRESPONDAN, EN PROCURA DE FORTALECER UNA GESTIÓN EDUCATIVA INTEGRAL"/>
    <s v="CONTRATACION DIRECTA"/>
    <s v="PRESTACION DE SERVICIOS PROFESIONALES"/>
    <d v="2022-01-20T00:00:00"/>
    <d v="2022-09-30T00:00:00"/>
    <x v="29"/>
    <x v="1"/>
    <m/>
    <m/>
    <m/>
    <m/>
    <m/>
    <n v="119943947"/>
    <x v="0"/>
  </r>
  <r>
    <s v="CO1.PCCNTR.3319283"/>
    <s v="DIANA PAOLA LONDOÑO LOAIZA"/>
    <s v="NATURAL"/>
    <n v="1059812369"/>
    <n v="21879706"/>
    <s v="PRESTACIÓN DE SERVICIOS PROFESIONALES DE MANERA TEMPORAL, PARA CONSOLIDAR LA INFORMACIÓN REQUERIDA POR LOS ENTES DE CONTROL, RESPUESTAS A LAS ACCIONES DE TUTELA, DEFENSA JUDICIAL Y LO RELACIONADO CON LOS BONOS PENSIONALES DEL MINISTERIO DE EDUCACIÓN NACIONAL."/>
    <s v="CONTRATACION DIRECTA"/>
    <s v="PRESTACION DE SERVICIOS PROFESIONALES"/>
    <d v="2022-01-20T00:00:00"/>
    <d v="2022-09-30T00:00:00"/>
    <x v="10"/>
    <x v="0"/>
    <m/>
    <m/>
    <m/>
    <m/>
    <m/>
    <n v="21879706"/>
    <x v="0"/>
  </r>
  <r>
    <s v="CO1.PCCNTR.3307470"/>
    <s v="INGRID TATIANA ESCOBAR CORAL"/>
    <s v="NATURAL"/>
    <n v="1085285643"/>
    <n v="40024171"/>
    <s v="PRESTACIÓN DE SERVICIOS PROFESIONALES DE MANERA TEMPORAL PARA ADELANTAR LA SUSTANCIACIÓN Y LOS TRÁMITES RESPECTIVOS EN LAS ETAPAS PERSUASIVAS Y COACTIVAS DE LOS PROCESOS QUE SE ADELANTAN EN LA JURISDICCIÓN COACTIVA POR PARTE DE LA OFICINA ASESORA JURÍDICA DEL MINISTERIO DE EDUCACIÓN NACIONAL."/>
    <s v="CONTRATACION DIRECTA"/>
    <s v="PRESTACION DE SERVICIOS PROFESIONALES"/>
    <d v="2022-01-20T00:00:00"/>
    <d v="2022-09-30T00:00:00"/>
    <x v="4"/>
    <x v="2"/>
    <m/>
    <m/>
    <m/>
    <m/>
    <m/>
    <n v="40024171"/>
    <x v="0"/>
  </r>
  <r>
    <s v="CO1.PCCNTR.3318190"/>
    <s v="OSCAR MATEO JIMENEZ TELLEZ"/>
    <s v="NATURAL"/>
    <n v="1032441468"/>
    <n v="63750000"/>
    <s v="PRESTAR SERVICIOS PROFESIONALES DE FORMA TEMPORAL PARA APOYAR ACTIVIDADES DE CARACTER JURÍDICO Y ADMINISTRATIVAS DE LA DIRECCIÓN DE FOMENTO DE LA EDUCACION SUPERIOR RELACIONADO CON PROYECTOS DE LEY, DERECHOS DE PETICIÓN, ACTOS ADMINISTRATIVOS, CONVOCATORIAS, RESPUESTA TÉCNICAS Y ELABORACIÓN DE INSUMOS PARA LOS DISTINTOS REQUERIMIENTOS"/>
    <s v="CONTRATACION DIRECTA"/>
    <s v="PRESTACION DE SERVICIOS PROFESIONALES"/>
    <d v="2022-01-20T00:00:00"/>
    <d v="2022-09-30T00:00:00"/>
    <x v="27"/>
    <x v="3"/>
    <m/>
    <m/>
    <m/>
    <m/>
    <m/>
    <n v="63750000"/>
    <x v="0"/>
  </r>
  <r>
    <s v="CO1.PCCNTR.3330791"/>
    <s v="LUISA FERNANDA ZAPATA RODRIGUEZ"/>
    <s v="NATURAL"/>
    <n v="53105781"/>
    <n v="69921000"/>
    <s v="PRESTACIÓN DE SERVICIOS PROFESIONALES DE FORMA TEMPORAL EN LA EJECUCIÓN Y SEGUIMIENTO DE LAS ACCIONES ENCAMINADAS AL FORTALECIMIENTO DE PROCESOS DE FORMACIÓN INDÍGENA INTERCULTURAL, PROMOCIÓN DE LA EQUIDAD DE GÉNERO Y ACCIONES ÉTNICAS DIFERENCIALES PARA COMUNIDADES NARP Y ROOM."/>
    <s v="CONTRATACION DIRECTA"/>
    <s v="PRESTACION DE SERVICIOS PROFESIONALES"/>
    <d v="2022-01-20T00:00:00"/>
    <d v="2022-09-30T00:00:00"/>
    <x v="32"/>
    <x v="3"/>
    <m/>
    <m/>
    <m/>
    <m/>
    <m/>
    <n v="69921000"/>
    <x v="0"/>
  </r>
  <r>
    <s v="CO1.PCCNTR.3330662"/>
    <s v="DANNY MAURICIO SUAREZ MORALES"/>
    <s v="NATURAL"/>
    <n v="80154754"/>
    <n v="71373951"/>
    <s v="PRESTAR SERVICIOS PROFESIONALES DE CARÁCTER TEMPORAL PARA APOYAR A LA SUBDIRECCIÓN DE ASEGURAMIENTO DE LA CALIDAD DE LA EDUCACIÓN SUPERIOR EN LA REVISIÓN DE LOS PROYECTOS DE RESPUESTA A LAS SOLICITUDES INTERNAS Y EXTERNAS Y ACTOS ADMINISTRATIVOS ASOCIADOS A LA CONVALIDACIÓN DE TÍTULOS DE EDUCACIÓN SUPERIOR."/>
    <s v="CONTRATACION DIRECTA"/>
    <s v="PRESTACION DE SERVICIOS PROFESIONALES"/>
    <d v="2022-01-20T00:00:00"/>
    <d v="2022-09-30T00:00:00"/>
    <x v="15"/>
    <x v="3"/>
    <m/>
    <m/>
    <m/>
    <m/>
    <m/>
    <n v="71373951"/>
    <x v="0"/>
  </r>
  <r>
    <s v="CO1.PCCNTR.3331034"/>
    <s v="JOSE ALFREDO BARON BECERRA"/>
    <s v="NATURAL"/>
    <n v="80757423"/>
    <n v="49960818"/>
    <s v="PRESTAR SERVICIOS PROFESIONALES DE CARÁCTER TEMPORAL Y DE ORDEN JURÍDICO DENTRO DE LOS PROCESOS DE REGISTRO CALIFICADO QUE SE ENCUENTRAN A CARGO DE LA SUBDIRECCIÓN DE ASEGURAMIENTO DE LA CALIDAD DE LA EDUCACIÓN SUPERIOR."/>
    <s v="CONTRATACION DIRECTA"/>
    <s v="PRESTACION DE SERVICIOS PROFESIONALES"/>
    <d v="2022-01-20T00:00:00"/>
    <d v="2022-09-30T00:00:00"/>
    <x v="15"/>
    <x v="3"/>
    <m/>
    <m/>
    <m/>
    <m/>
    <m/>
    <n v="49960818"/>
    <x v="0"/>
  </r>
  <r>
    <s v="CO1.PCCNTR.3329736"/>
    <s v="MARCEL CAMILO CEPEDA JIMENEZ"/>
    <s v="NATURAL"/>
    <n v="1018431718"/>
    <n v="71512542"/>
    <s v="PRESTAR SERVICIOS PROFESIONALES DE CARÁCTER TEMPORAL PARA ELABORAR Y REVISAR LOS RECURSOS DE REPOSICIÓN INTERPUESTOS CONTRA LOS ACTOS ADMINISTRATIVOS DE CONVALIDACIÓN PROFERIDOS POR LA SUBDIRECCIÓN DE ASEGURAMIENTO DE LA CALIDAD DE LA EDUCACIÓN SUPERIOR."/>
    <s v="CONTRATACION DIRECTA"/>
    <s v="PRESTACION DE SERVICIOS PROFESIONALES"/>
    <d v="2022-01-20T00:00:00"/>
    <d v="2022-09-30T00:00:00"/>
    <x v="15"/>
    <x v="3"/>
    <m/>
    <m/>
    <m/>
    <m/>
    <m/>
    <n v="71512542"/>
    <x v="0"/>
  </r>
  <r>
    <s v="CO1.PCCNTR.3330208"/>
    <s v="RENE ALEJANDRO MEDINA ACOSTA_x0009_"/>
    <s v="NATURAL"/>
    <n v="79924070"/>
    <n v="42716160"/>
    <s v="PRESTAR SERVICIOS PROFESIONALES DE CARÁCTER TEMPORAL PARA GESTIONAR, ANALIZAR, VALIDAR Y FACILITAR LAS SOLICITUDES DE CONVALIDACIÓN DE TÍTULOS DE EDUCACIÓN SUPERIOR A CARGO DE LA SUBDIRECCIÓN DE ASEGURAMIENTO DE LA CALIDAD DE LA EDUCACIÓN SUPERIOR."/>
    <s v="CONTRATACION DIRECTA"/>
    <s v="PRESTACION DE SERVICIOS PROFESIONALES"/>
    <d v="2022-01-20T00:00:00"/>
    <d v="2022-09-30T00:00:00"/>
    <x v="15"/>
    <x v="3"/>
    <m/>
    <m/>
    <m/>
    <m/>
    <m/>
    <n v="42716160"/>
    <x v="0"/>
  </r>
  <r>
    <s v="CO1.PCCNTR.3329193"/>
    <s v="LUCILA MARIA CALDERON GUACANEME"/>
    <s v="NATURAL"/>
    <n v="52959929"/>
    <n v="58777434"/>
    <s v="PRESTAR SERVICIOS PROFESIONALES DE CARÁCTER TEMPORAL PARA APOYAR A LA SUBDIRECCIÓN DE ASEGURAMIENTO DE LA CALIDAD DE LA EDUCACIÓN SUPERIOR EN EL DESARROLLO DE LAS ACTIVIDADES RELACIONADAS CON LA CONVALIDACIÓN DE TÍTULOS DE EDUCACIÓN SUPERIOR OBTENIDOS EN EL EXTERIOR, ASÍ COMO ATENDER DE FORMA OPORTUNA LAS ACCIONES DE TUTELA RELACIONADAS CON EL TRÁMITE DE CONVALIDACIONES."/>
    <s v="CONTRATACION DIRECTA"/>
    <s v="PRESTACION DE SERVICIOS PROFESIONALES"/>
    <d v="2022-01-20T00:00:00"/>
    <d v="2022-09-30T00:00:00"/>
    <x v="15"/>
    <x v="3"/>
    <m/>
    <m/>
    <m/>
    <m/>
    <m/>
    <n v="58777434"/>
    <x v="0"/>
  </r>
  <r>
    <s v="CO1.PCCNTR.3319658"/>
    <s v="ANGELA MARIA OCHOA SALAZAR"/>
    <s v="NATURAL"/>
    <n v="30404378"/>
    <n v="85000000"/>
    <s v="PRESTACIÓN DE SERVICIOS PROFESIONALES DE FORMA TEMPORAL PARA ORIENTAR Y ARTICULAR CON LAS SUBDIRECCIONES LAS ACCIONES NECESARIAS PARA FORTALECER LA GESTION EDUCATIVA DE LAS SECRETARIAS DE EDUCACION."/>
    <s v="CONTRATACION DIRECTA"/>
    <s v="PRESTACION DE SERVICIOS PROFESIONALES"/>
    <d v="2022-01-21T00:00:00"/>
    <d v="2022-09-30T00:00:00"/>
    <x v="23"/>
    <x v="1"/>
    <m/>
    <m/>
    <m/>
    <m/>
    <m/>
    <n v="85000000"/>
    <x v="0"/>
  </r>
  <r>
    <s v="CO1.PCCNTR.3349070"/>
    <s v="NIDIA YANETH BARRIOS TOVAR"/>
    <s v="NATURAL"/>
    <n v="65799779"/>
    <n v="50898000"/>
    <s v="PRESTACIÓN DE SERVICIOS PROFESIONALES DE FORMA TEMPORAL PARA DESARROLLAR ACTIVIDADES INHERENTES AL ANÁLISIS, LIQUIDACIÓN Y DEMÁS ACTIVIDADES PROPIAS DE LA GESTIÓN DE TRÁMITE DE PAGOS RADICADOS ANTE EL GRUPO DE CENTRAL DE CUENTAS."/>
    <s v="CONTRATACION DIRECTA"/>
    <s v="PRESTACION DE SERVICIOS PROFESIONALES"/>
    <d v="2022-01-21T00:00:00"/>
    <d v="2022-09-30T00:00:00"/>
    <x v="9"/>
    <x v="0"/>
    <m/>
    <m/>
    <m/>
    <m/>
    <m/>
    <n v="50898000"/>
    <x v="0"/>
  </r>
  <r>
    <s v="CO1.PCCNTR.3346477"/>
    <s v="MARCELA PATRICIA ROMERO MARTINEZ"/>
    <s v="NATURAL"/>
    <n v="53015151"/>
    <n v="38122500"/>
    <s v="PRESTACIÓN DE SERVICIOS PROFESIONALES DE FORMA TEMPORAL PARA DESARROLLAR ACTIVIDADES DE FISCALIZACIÓN DE LOS APORTES PARAFISCALES CONTEMPLADOS EN LA LEY 21 DE 1982."/>
    <s v="CONTRATACION DIRECTA"/>
    <s v="PRESTACION DE SERVICIOS PROFESIONALES"/>
    <d v="2022-01-21T00:00:00"/>
    <d v="2022-09-30T00:00:00"/>
    <x v="9"/>
    <x v="0"/>
    <m/>
    <m/>
    <m/>
    <m/>
    <m/>
    <n v="38122500"/>
    <x v="0"/>
  </r>
  <r>
    <s v="CO1.PCCNTR.3349116"/>
    <s v="ALBA MERY CHAPARRO LOPEZ"/>
    <s v="NATURAL"/>
    <n v="51843703"/>
    <n v="38122500"/>
    <s v="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
    <s v="CONTRATACION DIRECTA"/>
    <s v="PRESTACION DE SERVICIOS PROFESIONALES"/>
    <d v="2022-01-21T00:00:00"/>
    <d v="2022-09-30T00:00:00"/>
    <x v="9"/>
    <x v="0"/>
    <m/>
    <m/>
    <m/>
    <m/>
    <m/>
    <n v="38122500"/>
    <x v="0"/>
  </r>
  <r>
    <s v="CO1.PCCNTR.3346516"/>
    <s v="MARINA ZAMBRANO CARDENAS"/>
    <s v="NATURAL"/>
    <n v="46661637"/>
    <n v="38122500"/>
    <s v="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
    <s v="CONTRATACION DIRECTA"/>
    <s v="PRESTACION DE SERVICIOS PROFESIONALES"/>
    <d v="2022-01-21T00:00:00"/>
    <d v="2022-09-30T00:00:00"/>
    <x v="9"/>
    <x v="0"/>
    <m/>
    <m/>
    <m/>
    <m/>
    <m/>
    <n v="38122500"/>
    <x v="0"/>
  </r>
  <r>
    <s v="CO1.PCCNTR.3345792"/>
    <s v="ROSALBA TRIANA HERRERA"/>
    <s v="NATURAL"/>
    <n v="52435932"/>
    <n v="38122500"/>
    <s v="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
    <s v="CONTRATACION DIRECTA"/>
    <s v="PRESTACION DE SERVICIOS PROFESIONALES"/>
    <d v="2022-01-21T00:00:00"/>
    <d v="2022-09-30T00:00:00"/>
    <x v="9"/>
    <x v="0"/>
    <m/>
    <m/>
    <m/>
    <m/>
    <m/>
    <n v="38122500"/>
    <x v="0"/>
  </r>
  <r>
    <s v="CO1.PCCNTR.3346191"/>
    <s v="BIBIANA GERTRUDIS LOZANO SANCHEZ"/>
    <s v="NATURAL"/>
    <n v="52252110"/>
    <n v="38122500"/>
    <s v="PRESTACIÓN DE SERVICIOS PROFESIONALES DE FORMA TEMPORAL PARA DESARROLLAR ACTIVIDADES DE VERIFICACIÓN Y SEGUIMIENTO DEL RECAUDO DE LAS ENTIDADES OBLIGADAS A LA CONTRIBUCIÓN PARAFISCAL DE LA LEY 1697 DE 2013 Y DAR EL SOPORTE TÉCNICO Y FINANCIERO A LAS ENTIDADES OBJETO DE LA CONTRIBUCIÓN."/>
    <s v="CONTRATACION DIRECTA"/>
    <s v="PRESTACION DE SERVICIOS PROFESIONALES"/>
    <d v="2022-01-21T00:00:00"/>
    <d v="2022-09-30T00:00:00"/>
    <x v="9"/>
    <x v="0"/>
    <m/>
    <m/>
    <m/>
    <m/>
    <m/>
    <n v="38122500"/>
    <x v="0"/>
  </r>
  <r>
    <s v="CO1.PCCNTR.3346860"/>
    <s v="ELIANA MARCELA SILVA LOPEZ"/>
    <s v="NATURAL"/>
    <n v="1110536721"/>
    <n v="55513500"/>
    <s v="PRESTACIÓN DE SERVICIOS PROFESIONALES DE FORMA TEMPORAL PARA DESARROLLAR ACTIVIDADES DE TIPO LEGAL EN EL PROCESO DE RECAUDO Y CARTERA DE LOS INGRESOS PROPIOS DE LA ENTIDAD."/>
    <s v="CONTRATACION DIRECTA"/>
    <s v="PRESTACION DE SERVICIOS PROFESIONALES"/>
    <d v="2022-01-21T00:00:00"/>
    <d v="2022-09-30T00:00:00"/>
    <x v="9"/>
    <x v="0"/>
    <m/>
    <m/>
    <m/>
    <m/>
    <m/>
    <n v="55513500"/>
    <x v="0"/>
  </r>
  <r>
    <s v="CO1.PCCNTR.3346439"/>
    <s v="AMIRA YANETH RODRIGUEZ HOLGUIN CEDE A MIGUEL ANGEL RUBIANO DIAZ"/>
    <s v="NATURAL"/>
    <n v="7173078"/>
    <n v="38122500"/>
    <s v="PRESTACIÓN DE SERVICIOS PROFESIONALES DE FORMA TEMPORAL PARA DESARROLLAR ACTIVIDADES DE FISCALIZACIÓN DE LOS APORTES PARAFISCALES CONTEMPLADOS EN LA LEY 21 DE 1982."/>
    <s v="CONTRATACION DIRECTA"/>
    <s v="PRESTACION DE SERVICIOS PROFESIONALES"/>
    <d v="2022-01-21T00:00:00"/>
    <d v="2022-09-30T00:00:00"/>
    <x v="9"/>
    <x v="0"/>
    <m/>
    <m/>
    <m/>
    <m/>
    <m/>
    <n v="38122500"/>
    <x v="0"/>
  </r>
  <r>
    <s v="CO1.PCCNTR.3344076"/>
    <s v="PAULA ANDREA TOVAR AREVALO"/>
    <s v="NATURAL"/>
    <n v="1026599461"/>
    <n v="33022500"/>
    <s v="PRESTACIÓN DE SERVICIOS DE APOYO OPERATIVO Y ADMINISTRATIVO DE FORMA TEMPORAL PARA REALIZAR ACTIVIDADES RELACIONADAS CON LA GESTIÓN DE PAGOS PRESUPUESTALES Y NO PRESUPUESTALES Y LA GENERACIÓN DE INFORMACIÓN RESPECTO A LA GESTIÓN DE TESORERÍA."/>
    <s v="CONTRATACION DIRECTA"/>
    <s v="PRESTACION DE SERVICIOS DE APOYO A LA GESTION"/>
    <d v="2022-01-21T00:00:00"/>
    <d v="2022-09-30T00:00:00"/>
    <x v="9"/>
    <x v="0"/>
    <m/>
    <m/>
    <m/>
    <m/>
    <m/>
    <n v="33022500"/>
    <x v="0"/>
  </r>
  <r>
    <s v="CO1.PCCNTR.3344030"/>
    <s v="HECTOR EDUARDO VARELA ROMERO"/>
    <s v="NATURAL"/>
    <n v="80398666"/>
    <n v="53762500"/>
    <s v="PRESTACIÓN DE SERVICIOS PROFESIONALES DE FORMA TEMPORAL PARA ELABORAR LA ESTRUCTURACIÓN DE INDICADORES Y REALIZAR LA EVALUACIÓN FINANCIERA Y ORGANIZACIONAL DE LOS PROCESOS CONTRACTUALES DE LA ENTIDAD, ASÍ COMO REALIZAR LA ASISTENCIA TÉCNICA Y EL SEGUIMIENTO A LOS INDICADORES Y METAS A CARGO DE LA SUBDIRECCIÓN DE GESTIÓN FINANCIERA."/>
    <s v="CONTRATACION DIRECTA"/>
    <s v="PRESTACION DE SERVICIOS PROFESIONALES"/>
    <d v="2022-01-21T00:00:00"/>
    <d v="2022-09-30T00:00:00"/>
    <x v="9"/>
    <x v="0"/>
    <m/>
    <m/>
    <m/>
    <m/>
    <m/>
    <n v="53762500"/>
    <x v="0"/>
  </r>
  <r>
    <s v="CO1.PCCNTR.3343577"/>
    <s v="IVAN DARIO ANDRADE LOPEZ"/>
    <s v="NATURAL"/>
    <n v="79536922"/>
    <n v="50898000"/>
    <s v="PRESTACIÓN DE SERVICIOS PROFESIONALES DE FORMA TEMPORAL PARA DESARROLLAR ACTIVIDADES RELACIONADAS CON EL REGISTRO Y CONTROL DE LOS PROCESOS DE EMBARGOS REALIZADAS A LAS CUENTAS BANCARIAS DE LA ENTIDAD Y EL REGISTRO DE OPERACIONES FINANCIERAS A CARGO DE LA TESORERÍA."/>
    <s v="CONTRATACION DIRECTA"/>
    <s v="PRESTACION DE SERVICIOS PROFESIONALES"/>
    <d v="2022-01-21T00:00:00"/>
    <d v="2022-09-30T00:00:00"/>
    <x v="9"/>
    <x v="0"/>
    <m/>
    <m/>
    <m/>
    <m/>
    <m/>
    <n v="50898000"/>
    <x v="0"/>
  </r>
  <r>
    <s v="CO1.PCCNTR.3347528"/>
    <s v="GERMAN ANDRES URREGO SABOGAL"/>
    <s v="NATURAL"/>
    <n v="79904118"/>
    <n v="122830848"/>
    <s v="PRESTAR SERVICIOS PROFESIONALES JURÍDICOS DE FORMA TEMPORAL EN RELACIÓN CON LAS ACTIVIDADES DEL PROYECTO DE FORTALECIMIENTO DEL SISTEMA DE ASEGURAMIENTO DE LA CALIDAD Y CONTINUIDAD DE LA EDUCACIÓN SUPERIOR, REALIZANDO LAS ACCIONES DE VERIFICACIÓN CORRESPONDIENTES EN LAS INSTITUCIONES DE EDUCACIÓN SUPERIOR"/>
    <s v="CONTRATACION DIRECTA"/>
    <s v="PRESTACION DE SERVICIOS PROFESIONALES"/>
    <d v="2022-01-21T00:00:00"/>
    <d v="2022-09-30T00:00:00"/>
    <x v="14"/>
    <x v="3"/>
    <m/>
    <m/>
    <m/>
    <m/>
    <m/>
    <n v="122830848"/>
    <x v="0"/>
  </r>
  <r>
    <s v="CO1.PCCNTR.3321631"/>
    <s v="JUANITA LLERAS MEJIA "/>
    <s v="NATURAL"/>
    <n v="52413511"/>
    <n v="78642034"/>
    <s v="PRESTACIÓN DE SERVICIOS PROFESIONALES DE CARACTER TEMPORAL PARA GESTIONAR LAS ACTIVIDADES QUE REQUIEREN LOS CONTRATOS DE MANTENIMIENTO PREVENTIVO Y CORRECTIVO A LA INFRAESTRUCTURA Y EQUIPOS DEL MINISTERIO DE EDUCACIÓN NACIONAL JUNTO A LAS ACTIVIDADES ADMINISTRATIVAS DE GESTION INTERNA. "/>
    <s v="CONTRATACION DIRECTA"/>
    <s v="PRESTACION DE SERVICIOS PROFESIONALES"/>
    <d v="2022-01-21T00:00:00"/>
    <d v="2022-09-30T00:00:00"/>
    <x v="25"/>
    <x v="0"/>
    <m/>
    <m/>
    <m/>
    <m/>
    <m/>
    <n v="78642034"/>
    <x v="0"/>
  </r>
  <r>
    <s v="CO1.PCCNTR.3321370"/>
    <s v="NELSY ROCIO ROJAS FUQUEN"/>
    <s v="NATURAL"/>
    <n v="52316458"/>
    <n v="29347109"/>
    <s v="PRESTAR SERVICIOS PROFESIONALES CON CARACTER TEMPORAL PARA ANALIZAR Y ACTUALIZAR LA INFORMACIÓN DE LOS MODULOS DE ADMINISTRACIÓN Y CONTROL DE INVENTARIOS DEL SISTEMA DE INFORMACIÓN ERP-SAP, EN EL MARCO DEL PROCEDIMIENTO GESTIÓN DE RECURSOS FÍSCOS A CARGO DE LA SUBDIRECCIÓN DE GESTIÓN ADMINISTRATIVA. "/>
    <s v="CONTRATACION DIRECTA"/>
    <s v="PRESTACION DE SERVICIOS PROFESIONALES"/>
    <d v="2022-01-21T00:00:00"/>
    <d v="2022-09-30T00:00:00"/>
    <x v="25"/>
    <x v="0"/>
    <m/>
    <m/>
    <m/>
    <m/>
    <m/>
    <n v="29347109"/>
    <x v="0"/>
  </r>
  <r>
    <s v="CO1.PCCNTR.3361072"/>
    <s v="WALESKA INDIRA TRUJILLO ARANGO"/>
    <s v="NATURAL"/>
    <n v="36280777"/>
    <n v="90000000"/>
    <s v="PRESTACIÓN DE SERVICIOS PROFESIONALES DE MANERA TEMPORAL PARA EL DISEÑO E IMPLEMENTACIÓN DE ESTRATEGIAS DE PLANEACIÓN, GESTIÓN Y SEGUIMIENTO A LA JORNADA ÚNICA EN LAS SECRETARÍAS DE EDUCACIÓN Y ESTABLECIMIENTOS EDUCATIVOS."/>
    <s v="CONTRATACION DIRECTA"/>
    <s v="PRESTACION DE SERVICIOS PROFESIONALES"/>
    <d v="2022-01-22T00:00:00"/>
    <d v="2022-09-30T00:00:00"/>
    <x v="18"/>
    <x v="1"/>
    <m/>
    <m/>
    <m/>
    <m/>
    <m/>
    <n v="90000000"/>
    <x v="0"/>
  </r>
  <r>
    <s v="CO1.PCCNTR.3360848"/>
    <s v="JUAN CAMILO APONTE MARTINEZ"/>
    <s v="NATURAL"/>
    <n v="1020750042"/>
    <n v="56700000"/>
    <s v="PRESTACIÓN DE SERVICIOS PROFESIONALES DE CARÁCTER TEMPORAL PARA BRINDAR ASISTENCIA TÉCNICA EN LA IMPLEMENTACIÓN DE LA JORNADA ÚNICA, EL FORTALECIMIENTO DE LA GESTIÓN DEL PROGRAMA Y LA ARTICULACIÓN INTERSECTORIAL EN LAS SECRETARÍAS DE EDUCACIÓN Y EN LOS ESTABLECIMIENTOS EDUCATIVOS."/>
    <s v="CONTRATACION DIRECTA"/>
    <s v="PRESTACION DE SERVICIOS PROFESIONALES"/>
    <d v="2022-01-22T00:00:00"/>
    <d v="2022-09-30T00:00:00"/>
    <x v="18"/>
    <x v="1"/>
    <m/>
    <m/>
    <m/>
    <m/>
    <m/>
    <n v="56700000"/>
    <x v="0"/>
  </r>
  <r>
    <s v="CO1.PCCNTR.3361860"/>
    <s v="FERNEY ANTONIO LOAIZA ACEVEDO"/>
    <s v="NATURAL"/>
    <n v="16361989"/>
    <n v="51459646"/>
    <s v="PRESTACION DE SERVICIOS PROFESIONALES DE FORMA TEMPORAL EN LA SUBDIRECCIN DE RECURSOS HUMANOS DEL SECTOR EDUCATIVO PARA REALIZAR SEGUIMIENTO Y ORIENTACIN EN LA ADMINISTRACIN DEL RECURSO HUMANO DE LOS ESTABLECIMIENTOS EDUCATIVOS OFICIALES DE LAS ENTIDADES TERRITORIALES CERTIFICADAS"/>
    <s v="CONTRATACION DIRECTA"/>
    <s v="PRESTACION DE SERVICIOS PROFESIONALES"/>
    <d v="2022-01-22T00:00:00"/>
    <d v="2022-09-30T00:00:00"/>
    <x v="36"/>
    <x v="1"/>
    <m/>
    <m/>
    <m/>
    <m/>
    <m/>
    <n v="51459646"/>
    <x v="0"/>
  </r>
  <r>
    <s v="CO1.PCCNTR.3361697"/>
    <s v="ANDRES FERNANDO AREVALO BASTIDAS"/>
    <s v="NATURAL"/>
    <n v="1085244340"/>
    <n v="64801025"/>
    <s v="PRESTACIÓN DE SERVICIOS PROFESIONALES DE FORMA TEMPORAL EN LA SUBDIRECCIÓN DE RECURSOS HUMANOS DEL SECTOR EDUCATIVO, PARA LA CONSOLIDACIÓN Y ANÁLISIS DE LA INFORMACIÓN RELACIONADA CON PRESTACIONES SOCIALES DEL PERSONAL DOCENTE, INCLUIDO EL CONTRATO DE FIDUCIA DEL FOMAG"/>
    <s v="CONTRATACION DIRECTA"/>
    <s v="PRESTACION DE SERVICIOS PROFESIONALES"/>
    <d v="2022-01-22T00:00:00"/>
    <d v="2022-09-30T00:00:00"/>
    <x v="36"/>
    <x v="1"/>
    <m/>
    <m/>
    <m/>
    <m/>
    <m/>
    <n v="64801025"/>
    <x v="0"/>
  </r>
  <r>
    <s v="CO1.PCCNTR.3361161"/>
    <s v="LESNEY JESUS CASTAÑEDA VALENCIA"/>
    <s v="NATURAL"/>
    <n v="9847903"/>
    <n v="80486687"/>
    <s v="PRESTACION DE SERVICIOS PROFESIONALES PARA ORIENTAR A LA SUBDIRECCIN DE RECURSOS HUMANOS DEL SECTOR EDUCATIVO, EN LOS TEMAS REFERENTES A LOS CONCURSOS DE MRITOS ADELANTADOS PARA PROVEER VACANTES DEFINITIVAS, ESCALAFN Y EVALUACIN DE DESEMPEO EN EL SISTEMA ESPECIAL DE CARRERA DOCENTE. "/>
    <s v="CONTRATACION DIRECTA"/>
    <s v="PRESTACION DE SERVICIOS PROFESIONALES"/>
    <d v="2022-01-22T00:00:00"/>
    <d v="2022-09-30T00:00:00"/>
    <x v="36"/>
    <x v="1"/>
    <m/>
    <m/>
    <m/>
    <m/>
    <m/>
    <n v="80486687"/>
    <x v="0"/>
  </r>
  <r>
    <s v="CO1.PCCNTR.3361519"/>
    <s v="JORGE HERNAN YANES MERCHAN"/>
    <s v="NATURAL"/>
    <n v="79762040"/>
    <n v="28050000"/>
    <s v="PRESTACION DE SERVICIOS PROFESIONALES DE FORMA TEMPORAL EN LA SUBDIRECCIN DE RECURSOS HUMANOS DEL SECTOR EDUCATIVO PARA REALIZAR SEGUIMIENTO EN LA ADMINISTRACIN DEL RECURSO HUMANO DE LOS ESTABLECIMIENTOS EDUCATIVOS OFICIALES DE LAS ENTIDADES TERRITORIALES CERTIFICADAS"/>
    <s v="CONTRATACION DIRECTA"/>
    <s v="PRESTACION DE SERVICIOS PROFESIONALES"/>
    <d v="2022-01-22T00:00:00"/>
    <d v="2022-09-30T00:00:00"/>
    <x v="36"/>
    <x v="1"/>
    <m/>
    <m/>
    <m/>
    <m/>
    <m/>
    <n v="28050000"/>
    <x v="0"/>
  </r>
  <r>
    <s v="CO1.PCCNTR.3361644"/>
    <s v="JAVIER EDUARDO VELANDIA RAMOS"/>
    <s v="NATURAL"/>
    <n v="80564546"/>
    <n v="39168000"/>
    <s v="PRESTACION DE SERVICIOS PROFESIONALES DE FORMA TEMPORAL EN LA SUBDIRECCIN DE RECURSOS HUMANOS DEL SECTOR EDUCATIVO PARA REALIZAR SEGUIMIENTO EN LA ADMINISTRACIN DEL RECURSO HUMANO DE LOS ESTABLECIMIENTOS EDUCATIVOS OFICIALES DE LAS ENTIDADES TERRITORIALES CERTIFICADAS "/>
    <s v="CONTRATACION DIRECTA"/>
    <s v="PRESTACION DE SERVICIOS PROFESIONALES"/>
    <d v="2022-01-22T00:00:00"/>
    <d v="2022-09-30T00:00:00"/>
    <x v="36"/>
    <x v="1"/>
    <m/>
    <m/>
    <m/>
    <m/>
    <m/>
    <n v="39168000"/>
    <x v="0"/>
  </r>
  <r>
    <s v="CO1.PCCNTR.3361501"/>
    <s v="DIANA MILENA MARTINEZ ZAPATA"/>
    <s v="NATURAL"/>
    <n v="1032379896"/>
    <n v="32400521"/>
    <s v="PRESTACIÓN DE SERVICIOS PROFESIONALES DE FORMA TEMPORAL EN LA SUBDIRECCIÓN DE RECURSOS HUMANOS DEL SECTOR EDUCATIVO, PARA REALIZAR SEGUIMIENTO A LA EJECUCIÓN DE LOS PLANES DE BIENESTAR LABORAL DOCENTE DE LAS ENTIDADES TERRITORIALES CERTIFICADAS "/>
    <s v="CONTRATACION DIRECTA"/>
    <s v="PRESTACION DE SERVICIOS PROFESIONALES"/>
    <d v="2022-01-22T00:00:00"/>
    <d v="2022-09-30T00:00:00"/>
    <x v="36"/>
    <x v="1"/>
    <m/>
    <m/>
    <m/>
    <m/>
    <m/>
    <n v="32400521"/>
    <x v="0"/>
  </r>
  <r>
    <s v="CO1.PCCNTR.3369133"/>
    <s v="ELIZABETH REYES CRUZ"/>
    <s v="NATURAL"/>
    <n v="1019004747"/>
    <n v="48981195"/>
    <s v="PRESTAR LOS SERVICIOS PROFESIONALES DE CARÁCTER TEMPORAL PARA DESARROLLAR LAS ACCIONES JURÍDICAS REQUERIDAS PARA ATENDER LAS SOLICITUDES Y PETICIONES DE LOS ENTES DE CONTROL INTERNOS Y EXTERNOS."/>
    <s v="CONTRATACION DIRECTA"/>
    <s v="PRESTACION DE SERVICIOS PROFESIONALES"/>
    <d v="2022-01-22T00:00:00"/>
    <d v="2022-09-30T00:00:00"/>
    <x v="8"/>
    <x v="2"/>
    <n v="16327065"/>
    <d v="2022-12-31T00:00:00"/>
    <d v="2022-12-31T00:00:00"/>
    <m/>
    <m/>
    <n v="65308260"/>
    <x v="0"/>
  </r>
  <r>
    <s v="CO1.PCCNTR.3345475"/>
    <s v="EDWIN YOBANNY OLIVEROS"/>
    <s v="NATURAL"/>
    <n v="79889263"/>
    <n v="20354406"/>
    <s v="PRESTAR SERVICIOS DE APOYO A LA GESTIÓN CON CARACTER TEMPORAL PARA ATENDER LAS SOLICITUDES DE LOS COLABORADORES DE LA ENTIDAD EN EL DESARROLLO DEL PROCEDIMIENTO DE GESTIÓN DE RECURSOS FISICOS, DEPURACIÓN Y ACTUALIZACIÓN DE INVENTARIOS A CARGO DE LA SUBDIRECCIÓN DE GESTIÓN ADMINISTRATIVA. "/>
    <s v="CONTRATACION DIRECTA"/>
    <s v="PRESTACION DE SERVICIOS DE APOYO A LA GESTION"/>
    <d v="2022-01-22T00:00:00"/>
    <d v="2022-09-30T00:00:00"/>
    <x v="25"/>
    <x v="0"/>
    <m/>
    <m/>
    <m/>
    <m/>
    <m/>
    <n v="20354406"/>
    <x v="0"/>
  </r>
  <r>
    <s v="CO1.PCCNTR.3361720"/>
    <s v="ANGYE VIVIANA BELTRAN TAFUR"/>
    <s v="NATURAL"/>
    <n v="1019123320"/>
    <n v="35167149"/>
    <s v="PRESTAR SERVICIOS DE APOYO A LA GESTIÓN DE MANERA TEMPORAL EN LA ORGANIZACIÓN Y GESTIÓN DE LAS HERRAMIENTAS COMUNICATIVAS DEL DESPACHO DEL VICEMINISTERIO DE EDUCACIÓN PREESCOLAR, BÁSICA Y MEDIA"/>
    <s v="CONTRATACION DIRECTA"/>
    <s v="PRESTACION DE SERVICIOS DE APOYO A LA GESTION"/>
    <d v="2022-01-22T00:00:00"/>
    <d v="2022-09-30T00:00:00"/>
    <x v="35"/>
    <x v="1"/>
    <m/>
    <m/>
    <m/>
    <m/>
    <m/>
    <n v="35167149"/>
    <x v="0"/>
  </r>
  <r>
    <s v="CO1.PCCNTR.3361125"/>
    <s v="LUZ HELENA TRUJILLO FORERO"/>
    <s v="NATURAL"/>
    <n v="33703281"/>
    <n v="41352450"/>
    <s v="PRESTACIÓN DE SERVICIOS PROFESIONALES DE CARÁCTER TEMPORAL, PARA LA GESTIÓN DE INFORMACIÓN, PROCESAMIENTO, ANÁLISIS Y CONSTRUCCIÓN DE ESTADÍSTICAS, APOYO A REPORTES Y GESTIÓN DE INDICADORES DE JORNADA ÚNICA, ASÍ COMO EL SEGUIMIENTO Y ASISTENCIA TÉCNICA A LA IMPLEMENTACIÓN DEL PROGRAMA EN LAS ENTIDADES TERRITORIALES CERTIFICADAS."/>
    <s v="CONTRATACION DIRECTA"/>
    <s v="PRESTACION DE SERVICIOS PROFESIONALES"/>
    <d v="2022-01-22T00:00:00"/>
    <d v="2022-06-30T00:00:00"/>
    <x v="18"/>
    <x v="1"/>
    <m/>
    <m/>
    <m/>
    <m/>
    <m/>
    <n v="41352450"/>
    <x v="0"/>
  </r>
  <r>
    <s v="CO1.PCCNTR.3361761"/>
    <s v="NATALIA TRUJILLO GOMEZ"/>
    <s v="NATURAL"/>
    <n v="30232417"/>
    <n v="72000000"/>
    <s v="PRESTACIÓN DE SERVICIOS PROFESIONALES DE CARÁCTER TEMPORAL PARA EL DESARROLLO DE LOS PROCESOS DE FORTALECIMIENTO E IMPLEMENTACIÓN DE ESTRATEGIAS PARA LA GESTIÓN Y ASISTENCIA TÉCNICA AL PROGRAMA JORNADA ÚNICA EN LAS SECRETARÍAS DE EDUCACIÓN Y LOS ESTABLECIMIENTOS EDUCATIVOS."/>
    <s v="CONTRATACION DIRECTA"/>
    <s v="PRESTACION DE SERVICIOS PROFESIONALES"/>
    <d v="2022-01-22T00:00:00"/>
    <d v="2022-09-30T00:00:00"/>
    <x v="18"/>
    <x v="1"/>
    <m/>
    <m/>
    <m/>
    <m/>
    <m/>
    <n v="72000000"/>
    <x v="0"/>
  </r>
  <r>
    <s v="CO1.PCCNTR.3360477"/>
    <s v="ANGELICA DEL PILAR OSORIO GONZALEZ"/>
    <s v="NATURAL"/>
    <n v="52905263"/>
    <n v="97772544"/>
    <s v="PRESTACIÓN DE SERVICIOS PROFESIONALES DE CARÁCTER TEMPORAL PARA EL FORTALECIMIENTO E IMPLEMENTACIÓN DE ESTRATEGIAS MEDIANTE LAS CUALES SE BRINDE APOYO PEDAGÓGICO Y DE GESTIÓN PARA EL PROGRAMA JORNADA ÚNICA EN LAS SECRETARÍAS DE EDUCACIÓN Y ESTABLECIMIENTOS EDUCATIVOS."/>
    <s v="CONTRATACION DIRECTA"/>
    <s v="PRESTACION DE SERVICIOS PROFESIONALES"/>
    <d v="2022-01-22T00:00:00"/>
    <d v="2022-09-30T00:00:00"/>
    <x v="18"/>
    <x v="1"/>
    <m/>
    <m/>
    <m/>
    <m/>
    <m/>
    <n v="97772544"/>
    <x v="0"/>
  </r>
  <r>
    <s v="CO1.PCCNTR.3400524"/>
    <s v="NURIA ANGELICA DIAZ BARRAGAN"/>
    <s v="NATURAL"/>
    <n v="52088654"/>
    <n v="58582637"/>
    <s v="PRESTACIÓN DE SERVICIOS PROFESIONALES TEMPORALES EN LA SUBDIRECCIÓN DE FOMENTO DE COMPETENCIAS DEL VEPBM, PARA EL ACOMPAÑAMIENTO Y SEGUIMIENTO TÉCNICO Y ADMINISTRATIVO A LOS DIFERENTES PROCESOS DE FORMACIÓN CONTINUA DE DOCENTES Y DIRECTIVOS DOCENTES"/>
    <s v="CONTRATACION DIRECTA"/>
    <s v="PRESTACION DE SERVICIOS PROFESIONALES"/>
    <d v="2022-01-24T00:00:00"/>
    <d v="2022-09-30T00:00:00"/>
    <x v="21"/>
    <x v="1"/>
    <m/>
    <m/>
    <m/>
    <m/>
    <m/>
    <n v="58582637"/>
    <x v="0"/>
  </r>
  <r>
    <s v="CO1.PCCNTR.3383368"/>
    <s v="CARLOS HIPOLITO GARCIA REINA"/>
    <s v="NATURAL"/>
    <n v="3108407"/>
    <n v="127885968"/>
    <s v="PRESTAR TEMPORALMENTE Y CON PLENA AUTONOMÍA ADMINISTRATIVA Y TÉCNICA SERVICIOS PROFESIONALES A LA SECRETARÍA GENERAL DEL MINISTERIO DE EDUCACION NACIONAL, EN LA GESTION DE LOS PROCESOS DE CONCERTACIÓN, NEGOCIACIÓN COLECTIVA Y CUMPLIMIENTO DE ACUERDOS COLECTIVOS CON TODOS LOS ACTORES DEL SECTOR EDUCATIVO, EN LOS QUE PARTICIPE EL MINISTERIO DE EDUCACIÓN NACIONAL."/>
    <s v="CONTRATACION DIRECTA"/>
    <s v="PRESTACION DE SERVICIOS PROFESIONALES"/>
    <d v="2022-01-24T00:00:00"/>
    <d v="2022-09-30T00:00:00"/>
    <x v="2"/>
    <x v="0"/>
    <m/>
    <m/>
    <m/>
    <m/>
    <m/>
    <n v="127885968"/>
    <x v="0"/>
  </r>
  <r>
    <s v="CO1.PCCNTR.3345260"/>
    <s v="PEDRO JESUS CARDENAS ROLON"/>
    <s v="NATURAL"/>
    <n v="5462028"/>
    <n v="20354406"/>
    <s v="PRESTAR SERVICIOS DE APOYO A LA GESTIÓN CON CARACTER TEMPORAL PARA ATENDER LAS SOLICITUDES DE LOS COLABORADORES DE LA ENTIDAD EN EL DESARROLLO DEL PROCEDIMIENTO DE GESTIÓN DE RECURSOS FISICOS, DEPURACIÓN Y ACTUALIZACIÓN DE INVENTARIOS A CARGO DE LA SUBDIRECCIÓN DE GESTIÓN ADMINISTRATIVA. "/>
    <s v="CONTRATACION DIRECTA"/>
    <s v="PRESTACION DE SERVICIOS DE APOYO A LA GESTION"/>
    <d v="2022-01-24T00:00:00"/>
    <d v="2022-09-30T00:00:00"/>
    <x v="25"/>
    <x v="0"/>
    <m/>
    <m/>
    <m/>
    <m/>
    <m/>
    <n v="20354406"/>
    <x v="0"/>
  </r>
  <r>
    <s v="CO1.PCCNTR.3361440"/>
    <s v="NATALIA VELASCO CASTRILLON"/>
    <s v="NATURAL"/>
    <n v="25278515"/>
    <n v="143459847"/>
    <s v="PRESTACIÓN DE SERVICIOS PROFESIONALES DE MANERA TEMPORAL PARA CONTRIBUIR A LA IMPLEMENTACIÓN DE ESTRATEGIAS ENCAMINADAS AL FORTALECIMIENTO DE LA GESTION DEL PROGRAMA JORNADA ÚNICA COMO ESTRATEGIA DE CALIDAD EN LA EDUCACION._x0009_"/>
    <s v="CONTRATACION DIRECTA"/>
    <s v="PRESTACION DE SERVICIOS PROFESIONALES"/>
    <d v="2022-01-24T00:00:00"/>
    <d v="2022-09-30T00:00:00"/>
    <x v="18"/>
    <x v="1"/>
    <m/>
    <m/>
    <m/>
    <m/>
    <m/>
    <n v="143459847"/>
    <x v="0"/>
  </r>
  <r>
    <s v="CO1.PCCNTR.3370820"/>
    <s v="LORENA CRISTINA RESTREPO AVILA"/>
    <s v="NATURAL"/>
    <n v="52863362"/>
    <n v="88235118"/>
    <s v="PRESTAR SERVICIOS PROFESIONALES DE FORMA TEMPORAL PARA LA ORGANIZACIÓN Y GESTIÓN DE LAS ACTIVIDADES NECESARIAS PARA EL CUMPLIMIENTO DE LOS COMPROMISOS DE COMPETENCIA DEL DESPACHO DEL VICEMINISTERIO DE EDUCACIÓN PREESCOLAR, BÁSICA Y MEDIA._x0009_"/>
    <s v="CONTRATACION DIRECTA"/>
    <s v="PRESTACION DE SERVICIOS PROFESIONALES"/>
    <d v="2022-01-24T00:00:00"/>
    <d v="2022-09-30T00:00:00"/>
    <x v="35"/>
    <x v="1"/>
    <m/>
    <m/>
    <m/>
    <m/>
    <m/>
    <n v="88235118"/>
    <x v="0"/>
  </r>
  <r>
    <s v="CO1.PCCNTR.3371126"/>
    <s v="MARINA CAMARGO ABELLO"/>
    <s v="NATURAL"/>
    <n v="37803828"/>
    <n v="132118611"/>
    <s v="PRESTAR SERVICIOS PROFESIONALES DE CARÁCTER TEMPORAL ENCAMINADOS A LA IMPLEMENTACIÓN DE LA POLÍTICA PÚBLICA EDUCATIVA, ORIENTACIÓN PEDAGÓGICA Y GESTIÓN DEL SERVICIO EDUCATIVO PARA ATENCIÓN INTEGRAL DE NIÑAS, NIÑOS Y ADOLESCENTES._x0009_"/>
    <s v="CONTRATACION DIRECTA"/>
    <s v="PRESTACION DE SERVICIOS PROFESIONALES"/>
    <d v="2022-01-24T00:00:00"/>
    <d v="2022-09-30T00:00:00"/>
    <x v="35"/>
    <x v="1"/>
    <m/>
    <m/>
    <m/>
    <m/>
    <m/>
    <n v="132118611"/>
    <x v="0"/>
  </r>
  <r>
    <s v="CO1.PCCNTR.3370796"/>
    <s v="MARY LUZ CARDENAS FONSECA"/>
    <s v="NATURAL"/>
    <n v="52426105"/>
    <n v="139890294"/>
    <s v="PRESTAR SERVICIOS PROFESIONALES DE MANERA TEMPORAL PARA EL VICEMINISTERIO DE EDUCACIÓN PREESCOLAR, BÁSICA Y MEDIA EN LA GENERACIÓN DE ALTERNATIVAS Y ESTRATEGIAS QUE PERMITAN EL CUMPLIMIENTO DE METAS EN ARTICULACIÓN CON LAS DIRECCIONES ADSCRITAS Y LA ORGANIZACIÓN DE LA INFORMACIÓN MISIONAL PARA EL CIERRE DE LA GESTIÓN._x0009_"/>
    <s v="CONTRATACION DIRECTA"/>
    <s v="PRESTACION DE SERVICIOS PROFESIONALES"/>
    <d v="2022-01-24T00:00:00"/>
    <d v="2022-09-30T00:00:00"/>
    <x v="35"/>
    <x v="1"/>
    <m/>
    <m/>
    <m/>
    <m/>
    <m/>
    <n v="139890294"/>
    <x v="0"/>
  </r>
  <r>
    <s v="CO1.PCCNTR.3397198"/>
    <s v="LUIS ALBERTO GRANADOS TORRES"/>
    <s v="NATURAL"/>
    <n v="91156286"/>
    <n v="64801025"/>
    <s v="PRESTACION DE SERVICIOS PROFESIONALES DE FORMA TEMPORAL EN LA SUBDIRECCIN DE RECURSOS HUMANOS DEL SECTOR EDUCATIVO, PARA EFECTUAR CRUCES Y ANALISIS DE LAS PLANTAS DE CARGOS Y NOMINA REGISTRADAS EN LOS DIFERENTES SISTEMAS DE INFORMACIN DEL MINISTERIO DE EDUCACIN. "/>
    <s v="CONTRATACION DIRECTA"/>
    <s v="PRESTACION DE SERVICIOS PROFESIONALES"/>
    <d v="2022-01-25T00:00:00"/>
    <d v="2022-09-30T00:00:00"/>
    <x v="36"/>
    <x v="1"/>
    <m/>
    <m/>
    <m/>
    <m/>
    <m/>
    <n v="64801025"/>
    <x v="0"/>
  </r>
  <r>
    <s v="CO1.PCCNTR.3417945"/>
    <s v="OLGA LUCIA BEJARANO BEJARANO"/>
    <s v="NATURAL"/>
    <n v="52060146"/>
    <n v="64600000"/>
    <s v="PRESTAR SERVICIOS PROFESIONALES TEMPORALES EN LA SUBDIRECCION DE FOMENTO DE COMPETENCIAS DEL VEPBM PARA APOYAR LA IMPLEMENTACIÓN DE ESTRATEGIAS Y PROGRAMAS QUE FAVOREZCAN LA INCLUSION Y LA EQUIDAD EN EDUCACIÓN"/>
    <s v="CONTRATACION DIRECTA"/>
    <s v="PRESTACION DE SERVICIOS PROFESIONALES"/>
    <d v="2022-01-25T00:00:00"/>
    <d v="2022-09-30T00:00:00"/>
    <x v="21"/>
    <x v="1"/>
    <m/>
    <m/>
    <m/>
    <m/>
    <m/>
    <n v="64600000"/>
    <x v="0"/>
  </r>
  <r>
    <s v="CO1.PCCNTR.3458266"/>
    <s v="ANGIE NATALIA MUÑOZ NIETO"/>
    <s v="NATURAL"/>
    <n v="1023024436"/>
    <n v="21488000"/>
    <s v="PRESTACIÓN DE SERVICIOS PROFESIONALES DE MANERA TEMPORAL, PARA ATENDER LOS PROCEDIMIENTOS DE VINCULACIÓN, PERMANENCIA Y RETIRO DE LOS SERVIDORES PÚBLICOS DEL MEN A CARGO DEL GRUPO DE VINCULACIÓN Y GESTIÓN DEL TALENTO HUMANO._x0009_"/>
    <s v="CONTRATACION DIRECTA"/>
    <s v="PRESTACION DE SERVICIOS PROFESIONALES"/>
    <d v="2022-01-27T00:00:00"/>
    <d v="2022-09-30T00:00:00"/>
    <x v="10"/>
    <x v="0"/>
    <m/>
    <m/>
    <m/>
    <m/>
    <m/>
    <n v="21488000"/>
    <x v="0"/>
  </r>
  <r>
    <s v="CO1.PCCNTR.3523740"/>
    <s v="DANIELA SALAZAR LOPEZ"/>
    <s v="NATURAL"/>
    <n v="1117529159"/>
    <n v="45150000"/>
    <s v="PRESTAR SERVICIOS PROFESIONALES DE MANERA TEMPORAL AL VICEMINISTERIO DE EDUCACIÓN PREESCOLAR, BÁSICA Y MEDIA PARA ORIENTAR Y BRINDAR APOYO JURÍDICO A LOS PROCESOS Y LIQUIDACIONES CONTRACTUALES QUE LE SEAN ASIGNADOS, Y A LA REVISIÓN DE DOCUMENTOS QUE DEBAN SER EMITIDOS Y CONSOLIDADOS DESDE EL DESPACHO"/>
    <s v="CONTRATACION DIRECTA"/>
    <s v="PRESTACION DE SERVICIOS PROFESIONALES"/>
    <d v="2022-01-28T00:00:00"/>
    <d v="2022-08-31T00:00:00"/>
    <x v="35"/>
    <x v="1"/>
    <m/>
    <m/>
    <m/>
    <m/>
    <m/>
    <n v="45150000"/>
    <x v="0"/>
  </r>
  <r>
    <s v="CO1.PCCNTR.3697577"/>
    <s v="MELISSA REINA ESPINOSA"/>
    <s v="NATURAL"/>
    <n v="40331148"/>
    <n v="24000000"/>
    <s v="PRESTACIÓN DE SERVICIOS PROFESIONALES DE FORMA TEMPORAL EN EL VICEMINISTERIO DE PREESCOLAR, BÁSICA Y MEDIA, CON EL FIN DE CONTRIBUIR EN LA GESTIÓN Y SEGUIMIENTO DE LOS PROGRAMAS, PROCESOS Y PROYECTOS QUE SE LIDERAN DESDE EL VICEMINISTERIO PARA FORTALECER LAS TRAYECTORIAS EDUCATIVAS DESDE PREESCOLAR HASTA LA EDUCACIÓN MEDIA"/>
    <s v="CONTRATACION DIRECTA"/>
    <s v="PRESTACION DE SERVICIOS PROFESIONALES"/>
    <d v="2022-05-17T00:00:00"/>
    <d v="2022-09-18T00:00:00"/>
    <x v="18"/>
    <x v="1"/>
    <m/>
    <m/>
    <m/>
    <m/>
    <m/>
    <n v="2400000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EAE663F-902A-42EB-8481-84403264779F}" name="TablaDinámica3" cacheId="5" applyNumberFormats="0" applyBorderFormats="0" applyFontFormats="0" applyPatternFormats="0" applyAlignmentFormats="0" applyWidthHeightFormats="1" dataCaption="Valores" grandTotalCaption="Total de Contratos Suscritos" updatedVersion="6" minRefreshableVersion="3" useAutoFormatting="1" itemPrintTitles="1" createdVersion="6" indent="0" outline="1" outlineData="1" multipleFieldFilters="0" rowHeaderCaption="Dependencia Solicitante">
  <location ref="B2:E45" firstHeaderRow="1" firstDataRow="2" firstDataCol="1"/>
  <pivotFields count="19">
    <pivotField dataField="1" showAll="0"/>
    <pivotField showAll="0"/>
    <pivotField showAll="0"/>
    <pivotField showAll="0"/>
    <pivotField numFmtId="168" showAll="0"/>
    <pivotField showAll="0"/>
    <pivotField showAll="0"/>
    <pivotField showAll="0"/>
    <pivotField numFmtId="169" showAll="0"/>
    <pivotField numFmtId="169" showAll="0"/>
    <pivotField axis="axisRow" showAll="0">
      <items count="38">
        <item x="20"/>
        <item x="8"/>
        <item x="18"/>
        <item x="16"/>
        <item x="17"/>
        <item x="27"/>
        <item x="23"/>
        <item x="26"/>
        <item x="28"/>
        <item x="12"/>
        <item x="4"/>
        <item x="22"/>
        <item x="7"/>
        <item x="30"/>
        <item x="11"/>
        <item x="13"/>
        <item x="2"/>
        <item x="6"/>
        <item x="32"/>
        <item x="15"/>
        <item x="34"/>
        <item x="33"/>
        <item x="0"/>
        <item x="5"/>
        <item x="24"/>
        <item x="21"/>
        <item x="29"/>
        <item x="25"/>
        <item x="9"/>
        <item x="14"/>
        <item x="19"/>
        <item x="3"/>
        <item x="36"/>
        <item x="31"/>
        <item x="10"/>
        <item x="1"/>
        <item x="35"/>
        <item t="default"/>
      </items>
    </pivotField>
    <pivotField axis="axisRow" showAll="0">
      <items count="5">
        <item x="1"/>
        <item x="2"/>
        <item x="0"/>
        <item x="3"/>
        <item t="default"/>
      </items>
    </pivotField>
    <pivotField showAll="0"/>
    <pivotField showAll="0"/>
    <pivotField showAll="0"/>
    <pivotField showAll="0"/>
    <pivotField showAll="0"/>
    <pivotField numFmtId="165" showAll="0"/>
    <pivotField axis="axisCol" showAll="0">
      <items count="3">
        <item n="Contratos en Ejecucion" x="0"/>
        <item n="Contratos Terminados" x="1"/>
        <item t="default"/>
      </items>
    </pivotField>
  </pivotFields>
  <rowFields count="2">
    <field x="11"/>
    <field x="10"/>
  </rowFields>
  <rowItems count="42">
    <i>
      <x/>
    </i>
    <i r="1">
      <x/>
    </i>
    <i r="1">
      <x v="2"/>
    </i>
    <i r="1">
      <x v="4"/>
    </i>
    <i r="1">
      <x v="6"/>
    </i>
    <i r="1">
      <x v="7"/>
    </i>
    <i r="1">
      <x v="15"/>
    </i>
    <i r="1">
      <x v="17"/>
    </i>
    <i r="1">
      <x v="20"/>
    </i>
    <i r="1">
      <x v="21"/>
    </i>
    <i r="1">
      <x v="25"/>
    </i>
    <i r="1">
      <x v="26"/>
    </i>
    <i r="1">
      <x v="30"/>
    </i>
    <i r="1">
      <x v="31"/>
    </i>
    <i r="1">
      <x v="32"/>
    </i>
    <i r="1">
      <x v="33"/>
    </i>
    <i r="1">
      <x v="36"/>
    </i>
    <i>
      <x v="1"/>
    </i>
    <i r="1">
      <x v="1"/>
    </i>
    <i r="1">
      <x v="8"/>
    </i>
    <i r="1">
      <x v="9"/>
    </i>
    <i r="1">
      <x v="10"/>
    </i>
    <i r="1">
      <x v="11"/>
    </i>
    <i r="1">
      <x v="12"/>
    </i>
    <i r="1">
      <x v="13"/>
    </i>
    <i r="1">
      <x v="14"/>
    </i>
    <i>
      <x v="2"/>
    </i>
    <i r="1">
      <x v="16"/>
    </i>
    <i r="1">
      <x v="22"/>
    </i>
    <i r="1">
      <x v="23"/>
    </i>
    <i r="1">
      <x v="27"/>
    </i>
    <i r="1">
      <x v="28"/>
    </i>
    <i r="1">
      <x v="34"/>
    </i>
    <i r="1">
      <x v="35"/>
    </i>
    <i>
      <x v="3"/>
    </i>
    <i r="1">
      <x v="3"/>
    </i>
    <i r="1">
      <x v="5"/>
    </i>
    <i r="1">
      <x v="18"/>
    </i>
    <i r="1">
      <x v="19"/>
    </i>
    <i r="1">
      <x v="24"/>
    </i>
    <i r="1">
      <x v="29"/>
    </i>
    <i t="grand">
      <x/>
    </i>
  </rowItems>
  <colFields count="1">
    <field x="18"/>
  </colFields>
  <colItems count="3">
    <i>
      <x/>
    </i>
    <i>
      <x v="1"/>
    </i>
    <i t="grand">
      <x/>
    </i>
  </colItems>
  <dataFields count="1">
    <dataField name="Cuenta de No. CONTRATO" fld="0" subtotal="count" baseField="0" baseItem="0"/>
  </dataFields>
  <formats count="49">
    <format dxfId="49">
      <pivotArea dataOnly="0" labelOnly="1" fieldPosition="0">
        <references count="1">
          <reference field="18" count="1">
            <x v="0"/>
          </reference>
        </references>
      </pivotArea>
    </format>
    <format dxfId="48">
      <pivotArea dataOnly="0" labelOnly="1" fieldPosition="0">
        <references count="1">
          <reference field="18" count="1">
            <x v="0"/>
          </reference>
        </references>
      </pivotArea>
    </format>
    <format dxfId="47">
      <pivotArea dataOnly="0" labelOnly="1" fieldPosition="0">
        <references count="1">
          <reference field="18" count="1">
            <x v="1"/>
          </reference>
        </references>
      </pivotArea>
    </format>
    <format dxfId="46">
      <pivotArea dataOnly="0" labelOnly="1" fieldPosition="0">
        <references count="1">
          <reference field="18" count="1">
            <x v="1"/>
          </reference>
        </references>
      </pivotArea>
    </format>
    <format dxfId="45">
      <pivotArea dataOnly="0" labelOnly="1" grandCol="1" outline="0" fieldPosition="0"/>
    </format>
    <format dxfId="44">
      <pivotArea dataOnly="0" labelOnly="1" grandCol="1" outline="0" fieldPosition="0"/>
    </format>
    <format dxfId="43">
      <pivotArea field="11" type="button" dataOnly="0" labelOnly="1" outline="0" axis="axisRow" fieldPosition="0"/>
    </format>
    <format dxfId="42">
      <pivotArea field="11" type="button" dataOnly="0" labelOnly="1" outline="0" axis="axisRow" fieldPosition="0"/>
    </format>
    <format dxfId="41">
      <pivotArea dataOnly="0" labelOnly="1" fieldPosition="0">
        <references count="1">
          <reference field="18" count="0"/>
        </references>
      </pivotArea>
    </format>
    <format dxfId="40">
      <pivotArea dataOnly="0" labelOnly="1" grandCol="1" outline="0" fieldPosition="0"/>
    </format>
    <format dxfId="39">
      <pivotArea type="all" dataOnly="0" outline="0" fieldPosition="0"/>
    </format>
    <format dxfId="38">
      <pivotArea outline="0" collapsedLevelsAreSubtotals="1" fieldPosition="0"/>
    </format>
    <format dxfId="37">
      <pivotArea type="origin" dataOnly="0" labelOnly="1" outline="0" fieldPosition="0"/>
    </format>
    <format dxfId="36">
      <pivotArea field="18" type="button" dataOnly="0" labelOnly="1" outline="0" axis="axisCol" fieldPosition="0"/>
    </format>
    <format dxfId="35">
      <pivotArea type="topRight" dataOnly="0" labelOnly="1" outline="0" fieldPosition="0"/>
    </format>
    <format dxfId="34">
      <pivotArea field="11" type="button" dataOnly="0" labelOnly="1" outline="0" axis="axisRow" fieldPosition="0"/>
    </format>
    <format dxfId="33">
      <pivotArea dataOnly="0" labelOnly="1" fieldPosition="0">
        <references count="1">
          <reference field="11" count="0"/>
        </references>
      </pivotArea>
    </format>
    <format dxfId="32">
      <pivotArea dataOnly="0" labelOnly="1" grandRow="1" outline="0" fieldPosition="0"/>
    </format>
    <format dxfId="31">
      <pivotArea dataOnly="0" labelOnly="1" fieldPosition="0">
        <references count="2">
          <reference field="10" count="16">
            <x v="0"/>
            <x v="2"/>
            <x v="4"/>
            <x v="6"/>
            <x v="7"/>
            <x v="15"/>
            <x v="17"/>
            <x v="20"/>
            <x v="21"/>
            <x v="25"/>
            <x v="26"/>
            <x v="30"/>
            <x v="31"/>
            <x v="32"/>
            <x v="33"/>
            <x v="36"/>
          </reference>
          <reference field="11" count="1" selected="0">
            <x v="0"/>
          </reference>
        </references>
      </pivotArea>
    </format>
    <format dxfId="30">
      <pivotArea dataOnly="0" labelOnly="1" fieldPosition="0">
        <references count="2">
          <reference field="10" count="8">
            <x v="1"/>
            <x v="8"/>
            <x v="9"/>
            <x v="10"/>
            <x v="11"/>
            <x v="12"/>
            <x v="13"/>
            <x v="14"/>
          </reference>
          <reference field="11" count="1" selected="0">
            <x v="1"/>
          </reference>
        </references>
      </pivotArea>
    </format>
    <format dxfId="29">
      <pivotArea dataOnly="0" labelOnly="1" fieldPosition="0">
        <references count="2">
          <reference field="10" count="7">
            <x v="16"/>
            <x v="22"/>
            <x v="23"/>
            <x v="27"/>
            <x v="28"/>
            <x v="34"/>
            <x v="35"/>
          </reference>
          <reference field="11" count="1" selected="0">
            <x v="2"/>
          </reference>
        </references>
      </pivotArea>
    </format>
    <format dxfId="28">
      <pivotArea dataOnly="0" labelOnly="1" fieldPosition="0">
        <references count="2">
          <reference field="10" count="6">
            <x v="3"/>
            <x v="5"/>
            <x v="18"/>
            <x v="19"/>
            <x v="24"/>
            <x v="29"/>
          </reference>
          <reference field="11" count="1" selected="0">
            <x v="3"/>
          </reference>
        </references>
      </pivotArea>
    </format>
    <format dxfId="27">
      <pivotArea dataOnly="0" labelOnly="1" fieldPosition="0">
        <references count="1">
          <reference field="18" count="0"/>
        </references>
      </pivotArea>
    </format>
    <format dxfId="26">
      <pivotArea dataOnly="0" labelOnly="1" grandCol="1" outline="0" fieldPosition="0"/>
    </format>
    <format dxfId="25">
      <pivotArea type="all" dataOnly="0" outline="0" fieldPosition="0"/>
    </format>
    <format dxfId="24">
      <pivotArea outline="0" collapsedLevelsAreSubtotals="1" fieldPosition="0"/>
    </format>
    <format dxfId="23">
      <pivotArea type="origin" dataOnly="0" labelOnly="1" outline="0" fieldPosition="0"/>
    </format>
    <format dxfId="22">
      <pivotArea field="18" type="button" dataOnly="0" labelOnly="1" outline="0" axis="axisCol" fieldPosition="0"/>
    </format>
    <format dxfId="21">
      <pivotArea type="topRight" dataOnly="0" labelOnly="1" outline="0" fieldPosition="0"/>
    </format>
    <format dxfId="20">
      <pivotArea field="11" type="button" dataOnly="0" labelOnly="1" outline="0" axis="axisRow" fieldPosition="0"/>
    </format>
    <format dxfId="19">
      <pivotArea dataOnly="0" labelOnly="1" fieldPosition="0">
        <references count="1">
          <reference field="11" count="0"/>
        </references>
      </pivotArea>
    </format>
    <format dxfId="18">
      <pivotArea dataOnly="0" labelOnly="1" grandRow="1" outline="0" fieldPosition="0"/>
    </format>
    <format dxfId="17">
      <pivotArea dataOnly="0" labelOnly="1" fieldPosition="0">
        <references count="2">
          <reference field="10" count="16">
            <x v="0"/>
            <x v="2"/>
            <x v="4"/>
            <x v="6"/>
            <x v="7"/>
            <x v="15"/>
            <x v="17"/>
            <x v="20"/>
            <x v="21"/>
            <x v="25"/>
            <x v="26"/>
            <x v="30"/>
            <x v="31"/>
            <x v="32"/>
            <x v="33"/>
            <x v="36"/>
          </reference>
          <reference field="11" count="1" selected="0">
            <x v="0"/>
          </reference>
        </references>
      </pivotArea>
    </format>
    <format dxfId="16">
      <pivotArea dataOnly="0" labelOnly="1" fieldPosition="0">
        <references count="2">
          <reference field="10" count="8">
            <x v="1"/>
            <x v="8"/>
            <x v="9"/>
            <x v="10"/>
            <x v="11"/>
            <x v="12"/>
            <x v="13"/>
            <x v="14"/>
          </reference>
          <reference field="11" count="1" selected="0">
            <x v="1"/>
          </reference>
        </references>
      </pivotArea>
    </format>
    <format dxfId="15">
      <pivotArea dataOnly="0" labelOnly="1" fieldPosition="0">
        <references count="2">
          <reference field="10" count="7">
            <x v="16"/>
            <x v="22"/>
            <x v="23"/>
            <x v="27"/>
            <x v="28"/>
            <x v="34"/>
            <x v="35"/>
          </reference>
          <reference field="11" count="1" selected="0">
            <x v="2"/>
          </reference>
        </references>
      </pivotArea>
    </format>
    <format dxfId="14">
      <pivotArea dataOnly="0" labelOnly="1" fieldPosition="0">
        <references count="2">
          <reference field="10" count="6">
            <x v="3"/>
            <x v="5"/>
            <x v="18"/>
            <x v="19"/>
            <x v="24"/>
            <x v="29"/>
          </reference>
          <reference field="11" count="1" selected="0">
            <x v="3"/>
          </reference>
        </references>
      </pivotArea>
    </format>
    <format dxfId="13">
      <pivotArea dataOnly="0" labelOnly="1" fieldPosition="0">
        <references count="1">
          <reference field="18" count="0"/>
        </references>
      </pivotArea>
    </format>
    <format dxfId="12">
      <pivotArea dataOnly="0" labelOnly="1" grandCol="1" outline="0" fieldPosition="0"/>
    </format>
    <format dxfId="11">
      <pivotArea collapsedLevelsAreSubtotals="1" fieldPosition="0">
        <references count="1">
          <reference field="11" count="1">
            <x v="0"/>
          </reference>
        </references>
      </pivotArea>
    </format>
    <format dxfId="10">
      <pivotArea outline="0" collapsedLevelsAreSubtotals="1" fieldPosition="0"/>
    </format>
    <format dxfId="9">
      <pivotArea field="11" type="button" dataOnly="0" labelOnly="1" outline="0" axis="axisRow" fieldPosition="0"/>
    </format>
    <format dxfId="8">
      <pivotArea dataOnly="0" labelOnly="1" fieldPosition="0">
        <references count="1">
          <reference field="18" count="0"/>
        </references>
      </pivotArea>
    </format>
    <format dxfId="7">
      <pivotArea dataOnly="0" labelOnly="1" grandCol="1" outline="0" fieldPosition="0"/>
    </format>
    <format dxfId="6">
      <pivotArea outline="0" collapsedLevelsAreSubtotals="1" fieldPosition="0"/>
    </format>
    <format dxfId="5">
      <pivotArea dataOnly="0" labelOnly="1" fieldPosition="0">
        <references count="1">
          <reference field="11" count="1">
            <x v="0"/>
          </reference>
        </references>
      </pivotArea>
    </format>
    <format dxfId="4">
      <pivotArea grandRow="1" outline="0" collapsedLevelsAreSubtotals="1" fieldPosition="0"/>
    </format>
    <format dxfId="3">
      <pivotArea dataOnly="0" labelOnly="1" grandRow="1" outline="0" fieldPosition="0"/>
    </format>
    <format dxfId="2">
      <pivotArea grandRow="1" outline="0" collapsedLevelsAreSubtotals="1" fieldPosition="0"/>
    </format>
    <format dxfId="1">
      <pivotArea dataOnly="0" labelOnly="1" grandRow="1" outline="0" fieldPosition="0"/>
    </format>
  </formats>
  <pivotTableStyleInfo name="PivotStyleMedium1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EF987-30A7-47C3-BBE5-E56AA251A94B}">
  <dimension ref="A1:S765"/>
  <sheetViews>
    <sheetView topLeftCell="F1" zoomScale="85" zoomScaleNormal="85" workbookViewId="0">
      <pane ySplit="1" topLeftCell="A2" activePane="bottomLeft" state="frozen"/>
      <selection pane="bottomLeft" activeCell="W6" sqref="W6"/>
    </sheetView>
  </sheetViews>
  <sheetFormatPr baseColWidth="10" defaultRowHeight="37.25" customHeight="1" x14ac:dyDescent="0.2"/>
  <cols>
    <col min="1" max="1" width="19.5" bestFit="1" customWidth="1"/>
    <col min="2" max="2" width="65.33203125" customWidth="1"/>
    <col min="5" max="5" width="19.33203125" bestFit="1" customWidth="1"/>
    <col min="7" max="7" width="25.33203125" bestFit="1" customWidth="1"/>
    <col min="8" max="8" width="36.1640625" bestFit="1" customWidth="1"/>
    <col min="9" max="9" width="13.6640625" customWidth="1"/>
    <col min="13" max="13" width="17" bestFit="1" customWidth="1"/>
    <col min="14" max="14" width="11.33203125" bestFit="1" customWidth="1"/>
    <col min="17" max="17" width="15.6640625" bestFit="1" customWidth="1"/>
    <col min="18" max="18" width="17" bestFit="1" customWidth="1"/>
    <col min="19" max="19" width="17.83203125" bestFit="1" customWidth="1"/>
  </cols>
  <sheetData>
    <row r="1" spans="1:19" ht="37.25" customHeight="1" x14ac:dyDescent="0.2">
      <c r="A1" s="1" t="s">
        <v>0</v>
      </c>
      <c r="B1" s="1" t="s">
        <v>1</v>
      </c>
      <c r="C1" s="2" t="s">
        <v>2</v>
      </c>
      <c r="D1" s="3" t="s">
        <v>3</v>
      </c>
      <c r="E1" s="2" t="s">
        <v>4</v>
      </c>
      <c r="F1" s="4" t="s">
        <v>5</v>
      </c>
      <c r="G1" s="4" t="s">
        <v>6</v>
      </c>
      <c r="H1" s="4" t="s">
        <v>7</v>
      </c>
      <c r="I1" s="4" t="s">
        <v>8</v>
      </c>
      <c r="J1" s="4" t="s">
        <v>9</v>
      </c>
      <c r="K1" s="4" t="s">
        <v>10</v>
      </c>
      <c r="L1" s="4" t="s">
        <v>11</v>
      </c>
      <c r="M1" s="4" t="s">
        <v>12</v>
      </c>
      <c r="N1" s="4" t="s">
        <v>13</v>
      </c>
      <c r="O1" s="4" t="s">
        <v>14</v>
      </c>
      <c r="P1" s="4" t="s">
        <v>15</v>
      </c>
      <c r="Q1" s="4" t="s">
        <v>16</v>
      </c>
      <c r="R1" s="4" t="s">
        <v>17</v>
      </c>
      <c r="S1" s="4" t="s">
        <v>18</v>
      </c>
    </row>
    <row r="2" spans="1:19" ht="37.25" customHeight="1" x14ac:dyDescent="0.2">
      <c r="A2" s="5" t="s">
        <v>19</v>
      </c>
      <c r="B2" s="6" t="s">
        <v>20</v>
      </c>
      <c r="C2" s="5" t="s">
        <v>21</v>
      </c>
      <c r="D2" s="7">
        <v>52483972</v>
      </c>
      <c r="E2" s="8">
        <v>116575245</v>
      </c>
      <c r="F2" s="6" t="s">
        <v>22</v>
      </c>
      <c r="G2" s="9" t="s">
        <v>23</v>
      </c>
      <c r="H2" s="9" t="s">
        <v>24</v>
      </c>
      <c r="I2" s="10">
        <v>44565</v>
      </c>
      <c r="J2" s="10">
        <v>44834</v>
      </c>
      <c r="K2" s="9" t="s">
        <v>25</v>
      </c>
      <c r="L2" s="9" t="s">
        <v>26</v>
      </c>
      <c r="M2" s="11"/>
      <c r="N2" s="12"/>
      <c r="O2" s="12"/>
      <c r="P2" s="12"/>
      <c r="Q2" s="12"/>
      <c r="R2" s="13">
        <f t="shared" ref="R2:R65" si="0">+E2+M2-Q2</f>
        <v>116575245</v>
      </c>
      <c r="S2" s="14" t="s">
        <v>27</v>
      </c>
    </row>
    <row r="3" spans="1:19" ht="37.25" customHeight="1" x14ac:dyDescent="0.2">
      <c r="A3" s="5" t="s">
        <v>28</v>
      </c>
      <c r="B3" s="6" t="s">
        <v>29</v>
      </c>
      <c r="C3" s="5" t="s">
        <v>21</v>
      </c>
      <c r="D3" s="7">
        <v>53080559</v>
      </c>
      <c r="E3" s="15">
        <v>90649386</v>
      </c>
      <c r="F3" s="6" t="s">
        <v>30</v>
      </c>
      <c r="G3" s="9" t="s">
        <v>23</v>
      </c>
      <c r="H3" s="9" t="s">
        <v>24</v>
      </c>
      <c r="I3" s="10">
        <v>44565</v>
      </c>
      <c r="J3" s="10">
        <v>44834</v>
      </c>
      <c r="K3" s="9" t="s">
        <v>25</v>
      </c>
      <c r="L3" s="9" t="s">
        <v>26</v>
      </c>
      <c r="M3" s="11"/>
      <c r="N3" s="12"/>
      <c r="O3" s="12"/>
      <c r="P3" s="12"/>
      <c r="Q3" s="12"/>
      <c r="R3" s="13">
        <f t="shared" si="0"/>
        <v>90649386</v>
      </c>
      <c r="S3" s="14" t="s">
        <v>27</v>
      </c>
    </row>
    <row r="4" spans="1:19" ht="37.25" customHeight="1" x14ac:dyDescent="0.2">
      <c r="A4" s="5" t="s">
        <v>31</v>
      </c>
      <c r="B4" s="6" t="s">
        <v>32</v>
      </c>
      <c r="C4" s="5" t="s">
        <v>21</v>
      </c>
      <c r="D4" s="7">
        <v>80037169</v>
      </c>
      <c r="E4" s="15">
        <v>109670400</v>
      </c>
      <c r="F4" s="6" t="s">
        <v>33</v>
      </c>
      <c r="G4" s="9" t="s">
        <v>23</v>
      </c>
      <c r="H4" s="9" t="s">
        <v>24</v>
      </c>
      <c r="I4" s="10">
        <v>44565</v>
      </c>
      <c r="J4" s="10">
        <v>44834</v>
      </c>
      <c r="K4" s="9" t="s">
        <v>25</v>
      </c>
      <c r="L4" s="9" t="s">
        <v>26</v>
      </c>
      <c r="M4" s="11">
        <v>36556800</v>
      </c>
      <c r="N4" s="16">
        <v>44926</v>
      </c>
      <c r="O4" s="16">
        <v>44926</v>
      </c>
      <c r="P4" s="12"/>
      <c r="Q4" s="12"/>
      <c r="R4" s="13">
        <f t="shared" si="0"/>
        <v>146227200</v>
      </c>
      <c r="S4" s="14" t="s">
        <v>27</v>
      </c>
    </row>
    <row r="5" spans="1:19" ht="37.25" customHeight="1" x14ac:dyDescent="0.2">
      <c r="A5" s="5" t="s">
        <v>34</v>
      </c>
      <c r="B5" s="6" t="s">
        <v>35</v>
      </c>
      <c r="C5" s="5" t="s">
        <v>21</v>
      </c>
      <c r="D5" s="7">
        <v>80902413</v>
      </c>
      <c r="E5" s="15">
        <v>76410666</v>
      </c>
      <c r="F5" s="6" t="s">
        <v>36</v>
      </c>
      <c r="G5" s="9" t="s">
        <v>23</v>
      </c>
      <c r="H5" s="9" t="s">
        <v>24</v>
      </c>
      <c r="I5" s="10">
        <v>44566</v>
      </c>
      <c r="J5" s="10">
        <v>44834</v>
      </c>
      <c r="K5" s="9" t="s">
        <v>25</v>
      </c>
      <c r="L5" s="9" t="s">
        <v>26</v>
      </c>
      <c r="M5" s="11"/>
      <c r="N5" s="12"/>
      <c r="O5" s="12"/>
      <c r="P5" s="12"/>
      <c r="Q5" s="12"/>
      <c r="R5" s="13">
        <f t="shared" si="0"/>
        <v>76410666</v>
      </c>
      <c r="S5" s="14" t="s">
        <v>27</v>
      </c>
    </row>
    <row r="6" spans="1:19" ht="37.25" customHeight="1" x14ac:dyDescent="0.2">
      <c r="A6" s="5" t="s">
        <v>37</v>
      </c>
      <c r="B6" s="6" t="s">
        <v>38</v>
      </c>
      <c r="C6" s="5" t="s">
        <v>21</v>
      </c>
      <c r="D6" s="7">
        <v>80073253</v>
      </c>
      <c r="E6" s="15">
        <v>76410666</v>
      </c>
      <c r="F6" s="6" t="s">
        <v>39</v>
      </c>
      <c r="G6" s="9" t="s">
        <v>23</v>
      </c>
      <c r="H6" s="9" t="s">
        <v>24</v>
      </c>
      <c r="I6" s="10">
        <v>44566</v>
      </c>
      <c r="J6" s="10">
        <v>44834</v>
      </c>
      <c r="K6" s="9" t="s">
        <v>25</v>
      </c>
      <c r="L6" s="9" t="s">
        <v>26</v>
      </c>
      <c r="M6" s="11"/>
      <c r="N6" s="12"/>
      <c r="O6" s="12"/>
      <c r="P6" s="12"/>
      <c r="Q6" s="12"/>
      <c r="R6" s="13">
        <f t="shared" si="0"/>
        <v>76410666</v>
      </c>
      <c r="S6" s="14" t="s">
        <v>27</v>
      </c>
    </row>
    <row r="7" spans="1:19" ht="37.25" customHeight="1" x14ac:dyDescent="0.2">
      <c r="A7" s="5" t="s">
        <v>40</v>
      </c>
      <c r="B7" s="6" t="s">
        <v>41</v>
      </c>
      <c r="C7" s="5" t="s">
        <v>21</v>
      </c>
      <c r="D7" s="7">
        <v>80756059</v>
      </c>
      <c r="E7" s="15">
        <v>76410666</v>
      </c>
      <c r="F7" s="6" t="s">
        <v>36</v>
      </c>
      <c r="G7" s="9" t="s">
        <v>23</v>
      </c>
      <c r="H7" s="9" t="s">
        <v>24</v>
      </c>
      <c r="I7" s="10">
        <v>44566</v>
      </c>
      <c r="J7" s="10">
        <v>44834</v>
      </c>
      <c r="K7" s="9" t="s">
        <v>25</v>
      </c>
      <c r="L7" s="9" t="s">
        <v>26</v>
      </c>
      <c r="M7" s="11"/>
      <c r="N7" s="12"/>
      <c r="O7" s="12"/>
      <c r="P7" s="12"/>
      <c r="Q7" s="12"/>
      <c r="R7" s="13">
        <f t="shared" si="0"/>
        <v>76410666</v>
      </c>
      <c r="S7" s="14" t="s">
        <v>27</v>
      </c>
    </row>
    <row r="8" spans="1:19" ht="37.25" customHeight="1" x14ac:dyDescent="0.2">
      <c r="A8" s="5" t="s">
        <v>42</v>
      </c>
      <c r="B8" s="6" t="s">
        <v>43</v>
      </c>
      <c r="C8" s="5" t="s">
        <v>21</v>
      </c>
      <c r="D8" s="7">
        <v>1032435647</v>
      </c>
      <c r="E8" s="15">
        <v>76410666</v>
      </c>
      <c r="F8" s="6" t="s">
        <v>36</v>
      </c>
      <c r="G8" s="9" t="s">
        <v>23</v>
      </c>
      <c r="H8" s="9" t="s">
        <v>24</v>
      </c>
      <c r="I8" s="10">
        <v>44566</v>
      </c>
      <c r="J8" s="10">
        <v>44834</v>
      </c>
      <c r="K8" s="9" t="s">
        <v>25</v>
      </c>
      <c r="L8" s="9" t="s">
        <v>26</v>
      </c>
      <c r="M8" s="11"/>
      <c r="N8" s="12"/>
      <c r="O8" s="12"/>
      <c r="P8" s="12"/>
      <c r="Q8" s="12"/>
      <c r="R8" s="13">
        <f t="shared" si="0"/>
        <v>76410666</v>
      </c>
      <c r="S8" s="14" t="s">
        <v>27</v>
      </c>
    </row>
    <row r="9" spans="1:19" ht="37.25" customHeight="1" x14ac:dyDescent="0.2">
      <c r="A9" s="5" t="s">
        <v>44</v>
      </c>
      <c r="B9" s="6" t="s">
        <v>45</v>
      </c>
      <c r="C9" s="5" t="s">
        <v>21</v>
      </c>
      <c r="D9" s="7">
        <v>79464711</v>
      </c>
      <c r="E9" s="15">
        <v>76410666</v>
      </c>
      <c r="F9" s="6" t="s">
        <v>46</v>
      </c>
      <c r="G9" s="9" t="s">
        <v>23</v>
      </c>
      <c r="H9" s="9" t="s">
        <v>24</v>
      </c>
      <c r="I9" s="10">
        <v>44566</v>
      </c>
      <c r="J9" s="10">
        <v>44834</v>
      </c>
      <c r="K9" s="9" t="s">
        <v>25</v>
      </c>
      <c r="L9" s="9" t="s">
        <v>26</v>
      </c>
      <c r="M9" s="11"/>
      <c r="N9" s="12"/>
      <c r="O9" s="12"/>
      <c r="P9" s="12"/>
      <c r="Q9" s="12"/>
      <c r="R9" s="13">
        <f t="shared" si="0"/>
        <v>76410666</v>
      </c>
      <c r="S9" s="14" t="s">
        <v>27</v>
      </c>
    </row>
    <row r="10" spans="1:19" ht="37.25" customHeight="1" x14ac:dyDescent="0.2">
      <c r="A10" s="5" t="s">
        <v>47</v>
      </c>
      <c r="B10" s="6" t="s">
        <v>48</v>
      </c>
      <c r="C10" s="5" t="s">
        <v>21</v>
      </c>
      <c r="D10" s="7">
        <v>1015394587</v>
      </c>
      <c r="E10" s="15">
        <v>63675558</v>
      </c>
      <c r="F10" s="6" t="s">
        <v>49</v>
      </c>
      <c r="G10" s="9" t="s">
        <v>23</v>
      </c>
      <c r="H10" s="9" t="s">
        <v>24</v>
      </c>
      <c r="I10" s="10">
        <v>44566</v>
      </c>
      <c r="J10" s="10">
        <v>44834</v>
      </c>
      <c r="K10" s="9" t="s">
        <v>50</v>
      </c>
      <c r="L10" s="9" t="s">
        <v>26</v>
      </c>
      <c r="M10" s="11"/>
      <c r="N10" s="12"/>
      <c r="O10" s="12"/>
      <c r="P10" s="12"/>
      <c r="Q10" s="12"/>
      <c r="R10" s="13">
        <f t="shared" si="0"/>
        <v>63675558</v>
      </c>
      <c r="S10" s="14" t="s">
        <v>27</v>
      </c>
    </row>
    <row r="11" spans="1:19" ht="37.25" customHeight="1" x14ac:dyDescent="0.2">
      <c r="A11" s="5" t="s">
        <v>51</v>
      </c>
      <c r="B11" s="6" t="s">
        <v>52</v>
      </c>
      <c r="C11" s="5" t="s">
        <v>21</v>
      </c>
      <c r="D11" s="7">
        <v>59365054</v>
      </c>
      <c r="E11" s="15">
        <v>37522655</v>
      </c>
      <c r="F11" s="6" t="s">
        <v>53</v>
      </c>
      <c r="G11" s="9" t="s">
        <v>23</v>
      </c>
      <c r="H11" s="9" t="s">
        <v>24</v>
      </c>
      <c r="I11" s="10">
        <v>44566</v>
      </c>
      <c r="J11" s="10">
        <v>44834</v>
      </c>
      <c r="K11" s="9" t="s">
        <v>50</v>
      </c>
      <c r="L11" s="9" t="s">
        <v>26</v>
      </c>
      <c r="M11" s="11"/>
      <c r="N11" s="12"/>
      <c r="O11" s="12"/>
      <c r="P11" s="12"/>
      <c r="Q11" s="12"/>
      <c r="R11" s="13">
        <f t="shared" si="0"/>
        <v>37522655</v>
      </c>
      <c r="S11" s="14" t="s">
        <v>27</v>
      </c>
    </row>
    <row r="12" spans="1:19" ht="37.25" customHeight="1" x14ac:dyDescent="0.2">
      <c r="A12" s="5" t="s">
        <v>54</v>
      </c>
      <c r="B12" s="6" t="s">
        <v>55</v>
      </c>
      <c r="C12" s="5" t="s">
        <v>21</v>
      </c>
      <c r="D12" s="7">
        <v>52507348</v>
      </c>
      <c r="E12" s="15">
        <v>43555923</v>
      </c>
      <c r="F12" s="6" t="s">
        <v>56</v>
      </c>
      <c r="G12" s="9" t="s">
        <v>23</v>
      </c>
      <c r="H12" s="9" t="s">
        <v>24</v>
      </c>
      <c r="I12" s="10">
        <v>44566</v>
      </c>
      <c r="J12" s="10">
        <v>44834</v>
      </c>
      <c r="K12" s="9" t="s">
        <v>50</v>
      </c>
      <c r="L12" s="9" t="s">
        <v>26</v>
      </c>
      <c r="M12" s="11"/>
      <c r="N12" s="12"/>
      <c r="O12" s="12"/>
      <c r="P12" s="12"/>
      <c r="Q12" s="12"/>
      <c r="R12" s="13">
        <f t="shared" si="0"/>
        <v>43555923</v>
      </c>
      <c r="S12" s="14" t="s">
        <v>27</v>
      </c>
    </row>
    <row r="13" spans="1:19" ht="37.25" customHeight="1" x14ac:dyDescent="0.2">
      <c r="A13" s="5" t="s">
        <v>57</v>
      </c>
      <c r="B13" s="6" t="s">
        <v>58</v>
      </c>
      <c r="C13" s="5" t="s">
        <v>21</v>
      </c>
      <c r="D13" s="7">
        <v>1022331911</v>
      </c>
      <c r="E13" s="15">
        <v>32844612</v>
      </c>
      <c r="F13" s="6" t="s">
        <v>59</v>
      </c>
      <c r="G13" s="9" t="s">
        <v>23</v>
      </c>
      <c r="H13" s="9" t="s">
        <v>24</v>
      </c>
      <c r="I13" s="10">
        <v>44566</v>
      </c>
      <c r="J13" s="10">
        <v>44834</v>
      </c>
      <c r="K13" s="9" t="s">
        <v>50</v>
      </c>
      <c r="L13" s="9" t="s">
        <v>26</v>
      </c>
      <c r="M13" s="11"/>
      <c r="N13" s="12"/>
      <c r="O13" s="12"/>
      <c r="P13" s="12"/>
      <c r="Q13" s="12"/>
      <c r="R13" s="13">
        <f t="shared" si="0"/>
        <v>32844612</v>
      </c>
      <c r="S13" s="14" t="s">
        <v>27</v>
      </c>
    </row>
    <row r="14" spans="1:19" ht="37.25" customHeight="1" x14ac:dyDescent="0.2">
      <c r="A14" s="5" t="s">
        <v>60</v>
      </c>
      <c r="B14" s="6" t="s">
        <v>61</v>
      </c>
      <c r="C14" s="5" t="s">
        <v>21</v>
      </c>
      <c r="D14" s="7">
        <v>80064793</v>
      </c>
      <c r="E14" s="15">
        <v>28016918</v>
      </c>
      <c r="F14" s="6" t="s">
        <v>62</v>
      </c>
      <c r="G14" s="9" t="s">
        <v>23</v>
      </c>
      <c r="H14" s="9" t="s">
        <v>24</v>
      </c>
      <c r="I14" s="10">
        <v>44566</v>
      </c>
      <c r="J14" s="10">
        <v>44834</v>
      </c>
      <c r="K14" s="9" t="s">
        <v>50</v>
      </c>
      <c r="L14" s="9" t="s">
        <v>26</v>
      </c>
      <c r="M14" s="11"/>
      <c r="N14" s="12"/>
      <c r="O14" s="12"/>
      <c r="P14" s="12"/>
      <c r="Q14" s="12"/>
      <c r="R14" s="13">
        <f t="shared" si="0"/>
        <v>28016918</v>
      </c>
      <c r="S14" s="14" t="s">
        <v>27</v>
      </c>
    </row>
    <row r="15" spans="1:19" ht="37.25" customHeight="1" x14ac:dyDescent="0.2">
      <c r="A15" s="5" t="s">
        <v>63</v>
      </c>
      <c r="B15" s="6" t="s">
        <v>64</v>
      </c>
      <c r="C15" s="5" t="s">
        <v>21</v>
      </c>
      <c r="D15" s="7">
        <v>53090747</v>
      </c>
      <c r="E15" s="15">
        <v>46341346</v>
      </c>
      <c r="F15" s="6" t="s">
        <v>65</v>
      </c>
      <c r="G15" s="9" t="s">
        <v>23</v>
      </c>
      <c r="H15" s="9" t="s">
        <v>24</v>
      </c>
      <c r="I15" s="10">
        <v>44566</v>
      </c>
      <c r="J15" s="10">
        <v>44834</v>
      </c>
      <c r="K15" s="9" t="s">
        <v>50</v>
      </c>
      <c r="L15" s="9" t="s">
        <v>26</v>
      </c>
      <c r="M15" s="11"/>
      <c r="N15" s="12"/>
      <c r="O15" s="12"/>
      <c r="P15" s="12"/>
      <c r="Q15" s="12"/>
      <c r="R15" s="13">
        <f t="shared" si="0"/>
        <v>46341346</v>
      </c>
      <c r="S15" s="14" t="s">
        <v>27</v>
      </c>
    </row>
    <row r="16" spans="1:19" ht="37.25" customHeight="1" x14ac:dyDescent="0.2">
      <c r="A16" s="5" t="s">
        <v>66</v>
      </c>
      <c r="B16" s="6" t="s">
        <v>67</v>
      </c>
      <c r="C16" s="5" t="s">
        <v>21</v>
      </c>
      <c r="D16" s="7">
        <v>79857092</v>
      </c>
      <c r="E16" s="15">
        <v>76410666</v>
      </c>
      <c r="F16" s="6" t="s">
        <v>68</v>
      </c>
      <c r="G16" s="9" t="s">
        <v>23</v>
      </c>
      <c r="H16" s="9" t="s">
        <v>24</v>
      </c>
      <c r="I16" s="10">
        <v>44566</v>
      </c>
      <c r="J16" s="10">
        <v>44834</v>
      </c>
      <c r="K16" s="9" t="s">
        <v>25</v>
      </c>
      <c r="L16" s="9" t="s">
        <v>26</v>
      </c>
      <c r="M16" s="11"/>
      <c r="N16" s="12"/>
      <c r="O16" s="12"/>
      <c r="P16" s="12"/>
      <c r="Q16" s="12"/>
      <c r="R16" s="13">
        <f t="shared" si="0"/>
        <v>76410666</v>
      </c>
      <c r="S16" s="14" t="s">
        <v>27</v>
      </c>
    </row>
    <row r="17" spans="1:19" ht="37.25" customHeight="1" x14ac:dyDescent="0.2">
      <c r="A17" s="5" t="s">
        <v>69</v>
      </c>
      <c r="B17" s="6" t="s">
        <v>70</v>
      </c>
      <c r="C17" s="5" t="s">
        <v>21</v>
      </c>
      <c r="D17" s="7">
        <v>74245585</v>
      </c>
      <c r="E17" s="15">
        <v>29388717</v>
      </c>
      <c r="F17" s="6" t="s">
        <v>71</v>
      </c>
      <c r="G17" s="9" t="s">
        <v>23</v>
      </c>
      <c r="H17" s="9" t="s">
        <v>72</v>
      </c>
      <c r="I17" s="10">
        <v>44566</v>
      </c>
      <c r="J17" s="10">
        <v>44834</v>
      </c>
      <c r="K17" s="9" t="s">
        <v>25</v>
      </c>
      <c r="L17" s="9" t="s">
        <v>26</v>
      </c>
      <c r="M17" s="11"/>
      <c r="N17" s="12"/>
      <c r="O17" s="12"/>
      <c r="P17" s="12"/>
      <c r="Q17" s="12"/>
      <c r="R17" s="13">
        <f t="shared" si="0"/>
        <v>29388717</v>
      </c>
      <c r="S17" s="14" t="s">
        <v>27</v>
      </c>
    </row>
    <row r="18" spans="1:19" ht="37.25" customHeight="1" x14ac:dyDescent="0.2">
      <c r="A18" s="5" t="s">
        <v>73</v>
      </c>
      <c r="B18" s="6" t="s">
        <v>74</v>
      </c>
      <c r="C18" s="5" t="s">
        <v>21</v>
      </c>
      <c r="D18" s="7">
        <v>1030653843</v>
      </c>
      <c r="E18" s="15">
        <v>47872000</v>
      </c>
      <c r="F18" s="6" t="s">
        <v>75</v>
      </c>
      <c r="G18" s="9" t="s">
        <v>23</v>
      </c>
      <c r="H18" s="9" t="s">
        <v>24</v>
      </c>
      <c r="I18" s="10">
        <v>44566</v>
      </c>
      <c r="J18" s="10">
        <v>44834</v>
      </c>
      <c r="K18" s="9" t="s">
        <v>50</v>
      </c>
      <c r="L18" s="9" t="s">
        <v>26</v>
      </c>
      <c r="M18" s="11"/>
      <c r="N18" s="12"/>
      <c r="O18" s="12"/>
      <c r="P18" s="12"/>
      <c r="Q18" s="12"/>
      <c r="R18" s="13">
        <f t="shared" si="0"/>
        <v>47872000</v>
      </c>
      <c r="S18" s="14" t="s">
        <v>27</v>
      </c>
    </row>
    <row r="19" spans="1:19" ht="37.25" customHeight="1" x14ac:dyDescent="0.2">
      <c r="A19" s="5" t="s">
        <v>76</v>
      </c>
      <c r="B19" s="6" t="s">
        <v>77</v>
      </c>
      <c r="C19" s="5" t="s">
        <v>21</v>
      </c>
      <c r="D19" s="7">
        <v>1117515277</v>
      </c>
      <c r="E19" s="15">
        <v>79717032</v>
      </c>
      <c r="F19" s="6" t="s">
        <v>78</v>
      </c>
      <c r="G19" s="9" t="s">
        <v>23</v>
      </c>
      <c r="H19" s="9" t="s">
        <v>24</v>
      </c>
      <c r="I19" s="10">
        <v>44566</v>
      </c>
      <c r="J19" s="10">
        <v>44834</v>
      </c>
      <c r="K19" s="9" t="s">
        <v>50</v>
      </c>
      <c r="L19" s="9" t="s">
        <v>26</v>
      </c>
      <c r="M19" s="11"/>
      <c r="N19" s="12"/>
      <c r="O19" s="12"/>
      <c r="P19" s="12"/>
      <c r="Q19" s="12"/>
      <c r="R19" s="13">
        <f t="shared" si="0"/>
        <v>79717032</v>
      </c>
      <c r="S19" s="14" t="s">
        <v>27</v>
      </c>
    </row>
    <row r="20" spans="1:19" ht="37.25" customHeight="1" x14ac:dyDescent="0.2">
      <c r="A20" s="5" t="s">
        <v>79</v>
      </c>
      <c r="B20" s="6" t="s">
        <v>80</v>
      </c>
      <c r="C20" s="5" t="s">
        <v>21</v>
      </c>
      <c r="D20" s="7">
        <v>1020765722</v>
      </c>
      <c r="E20" s="15">
        <v>41634020</v>
      </c>
      <c r="F20" s="6" t="s">
        <v>81</v>
      </c>
      <c r="G20" s="9" t="s">
        <v>23</v>
      </c>
      <c r="H20" s="9" t="s">
        <v>24</v>
      </c>
      <c r="I20" s="10">
        <v>44566</v>
      </c>
      <c r="J20" s="10">
        <v>44834</v>
      </c>
      <c r="K20" s="9" t="s">
        <v>50</v>
      </c>
      <c r="L20" s="9" t="s">
        <v>26</v>
      </c>
      <c r="M20" s="11"/>
      <c r="N20" s="12"/>
      <c r="O20" s="12"/>
      <c r="P20" s="12"/>
      <c r="Q20" s="12"/>
      <c r="R20" s="13">
        <f t="shared" si="0"/>
        <v>41634020</v>
      </c>
      <c r="S20" s="14" t="s">
        <v>27</v>
      </c>
    </row>
    <row r="21" spans="1:19" ht="37.25" customHeight="1" x14ac:dyDescent="0.2">
      <c r="A21" s="5" t="s">
        <v>82</v>
      </c>
      <c r="B21" s="6" t="s">
        <v>83</v>
      </c>
      <c r="C21" s="5" t="s">
        <v>21</v>
      </c>
      <c r="D21" s="7">
        <v>1013584356</v>
      </c>
      <c r="E21" s="15">
        <v>37522655</v>
      </c>
      <c r="F21" s="6" t="s">
        <v>84</v>
      </c>
      <c r="G21" s="9" t="s">
        <v>23</v>
      </c>
      <c r="H21" s="9" t="s">
        <v>24</v>
      </c>
      <c r="I21" s="10">
        <v>44566</v>
      </c>
      <c r="J21" s="10">
        <v>44834</v>
      </c>
      <c r="K21" s="9" t="s">
        <v>50</v>
      </c>
      <c r="L21" s="9" t="s">
        <v>26</v>
      </c>
      <c r="M21" s="11"/>
      <c r="N21" s="12"/>
      <c r="O21" s="12"/>
      <c r="P21" s="12"/>
      <c r="Q21" s="12"/>
      <c r="R21" s="13">
        <f t="shared" si="0"/>
        <v>37522655</v>
      </c>
      <c r="S21" s="14" t="s">
        <v>27</v>
      </c>
    </row>
    <row r="22" spans="1:19" ht="37.25" customHeight="1" x14ac:dyDescent="0.2">
      <c r="A22" s="5" t="s">
        <v>85</v>
      </c>
      <c r="B22" s="6" t="s">
        <v>86</v>
      </c>
      <c r="C22" s="5" t="s">
        <v>21</v>
      </c>
      <c r="D22" s="7">
        <v>19484665</v>
      </c>
      <c r="E22" s="15">
        <v>97962390</v>
      </c>
      <c r="F22" s="6" t="s">
        <v>87</v>
      </c>
      <c r="G22" s="9" t="s">
        <v>23</v>
      </c>
      <c r="H22" s="9" t="s">
        <v>24</v>
      </c>
      <c r="I22" s="10">
        <v>44566</v>
      </c>
      <c r="J22" s="10">
        <v>44834</v>
      </c>
      <c r="K22" s="9" t="s">
        <v>25</v>
      </c>
      <c r="L22" s="9" t="s">
        <v>26</v>
      </c>
      <c r="M22" s="11"/>
      <c r="N22" s="12"/>
      <c r="O22" s="12"/>
      <c r="P22" s="12"/>
      <c r="Q22" s="12"/>
      <c r="R22" s="13">
        <f t="shared" si="0"/>
        <v>97962390</v>
      </c>
      <c r="S22" s="14" t="s">
        <v>27</v>
      </c>
    </row>
    <row r="23" spans="1:19" ht="37.25" customHeight="1" x14ac:dyDescent="0.2">
      <c r="A23" s="5" t="s">
        <v>88</v>
      </c>
      <c r="B23" s="6" t="s">
        <v>89</v>
      </c>
      <c r="C23" s="5" t="s">
        <v>21</v>
      </c>
      <c r="D23" s="7">
        <v>32747043</v>
      </c>
      <c r="E23" s="15">
        <v>129060000</v>
      </c>
      <c r="F23" s="6" t="s">
        <v>90</v>
      </c>
      <c r="G23" s="9" t="s">
        <v>23</v>
      </c>
      <c r="H23" s="9" t="s">
        <v>24</v>
      </c>
      <c r="I23" s="10">
        <v>44567</v>
      </c>
      <c r="J23" s="10">
        <v>44834</v>
      </c>
      <c r="K23" s="9" t="s">
        <v>26</v>
      </c>
      <c r="L23" s="9" t="s">
        <v>26</v>
      </c>
      <c r="M23" s="11"/>
      <c r="N23" s="12"/>
      <c r="O23" s="12"/>
      <c r="P23" s="12"/>
      <c r="Q23" s="12"/>
      <c r="R23" s="13">
        <f t="shared" si="0"/>
        <v>129060000</v>
      </c>
      <c r="S23" s="14" t="s">
        <v>27</v>
      </c>
    </row>
    <row r="24" spans="1:19" ht="37.25" customHeight="1" x14ac:dyDescent="0.2">
      <c r="A24" s="5" t="s">
        <v>91</v>
      </c>
      <c r="B24" s="6" t="s">
        <v>92</v>
      </c>
      <c r="C24" s="5" t="s">
        <v>21</v>
      </c>
      <c r="D24" s="7">
        <v>51678666</v>
      </c>
      <c r="E24" s="15">
        <v>83268036</v>
      </c>
      <c r="F24" s="6" t="s">
        <v>93</v>
      </c>
      <c r="G24" s="9" t="s">
        <v>23</v>
      </c>
      <c r="H24" s="9" t="s">
        <v>24</v>
      </c>
      <c r="I24" s="10">
        <v>44567</v>
      </c>
      <c r="J24" s="10">
        <v>44834</v>
      </c>
      <c r="K24" s="9" t="s">
        <v>25</v>
      </c>
      <c r="L24" s="9" t="s">
        <v>26</v>
      </c>
      <c r="M24" s="11"/>
      <c r="N24" s="12"/>
      <c r="O24" s="12"/>
      <c r="P24" s="12"/>
      <c r="Q24" s="12"/>
      <c r="R24" s="13">
        <f t="shared" si="0"/>
        <v>83268036</v>
      </c>
      <c r="S24" s="14" t="s">
        <v>27</v>
      </c>
    </row>
    <row r="25" spans="1:19" ht="37.25" customHeight="1" x14ac:dyDescent="0.2">
      <c r="A25" s="5" t="s">
        <v>94</v>
      </c>
      <c r="B25" s="6" t="s">
        <v>95</v>
      </c>
      <c r="C25" s="5" t="s">
        <v>21</v>
      </c>
      <c r="D25" s="7">
        <v>52707745</v>
      </c>
      <c r="E25" s="15">
        <v>97962390</v>
      </c>
      <c r="F25" s="6" t="s">
        <v>96</v>
      </c>
      <c r="G25" s="9" t="s">
        <v>23</v>
      </c>
      <c r="H25" s="9" t="s">
        <v>24</v>
      </c>
      <c r="I25" s="10">
        <v>44567</v>
      </c>
      <c r="J25" s="10">
        <v>44834</v>
      </c>
      <c r="K25" s="9" t="s">
        <v>25</v>
      </c>
      <c r="L25" s="9" t="s">
        <v>26</v>
      </c>
      <c r="M25" s="11"/>
      <c r="N25" s="12"/>
      <c r="O25" s="12"/>
      <c r="P25" s="12"/>
      <c r="Q25" s="12"/>
      <c r="R25" s="13">
        <f t="shared" si="0"/>
        <v>97962390</v>
      </c>
      <c r="S25" s="14" t="s">
        <v>27</v>
      </c>
    </row>
    <row r="26" spans="1:19" ht="37.25" customHeight="1" x14ac:dyDescent="0.2">
      <c r="A26" s="5" t="s">
        <v>97</v>
      </c>
      <c r="B26" s="6" t="s">
        <v>98</v>
      </c>
      <c r="C26" s="5" t="s">
        <v>21</v>
      </c>
      <c r="D26" s="7">
        <v>28553959</v>
      </c>
      <c r="E26" s="15">
        <v>86192757</v>
      </c>
      <c r="F26" s="6" t="s">
        <v>99</v>
      </c>
      <c r="G26" s="9" t="s">
        <v>23</v>
      </c>
      <c r="H26" s="9" t="s">
        <v>24</v>
      </c>
      <c r="I26" s="10">
        <v>44567</v>
      </c>
      <c r="J26" s="10">
        <v>44834</v>
      </c>
      <c r="K26" s="9" t="s">
        <v>100</v>
      </c>
      <c r="L26" s="9" t="s">
        <v>101</v>
      </c>
      <c r="M26" s="11"/>
      <c r="N26" s="12"/>
      <c r="O26" s="12"/>
      <c r="P26" s="12"/>
      <c r="Q26" s="12"/>
      <c r="R26" s="13">
        <f t="shared" si="0"/>
        <v>86192757</v>
      </c>
      <c r="S26" s="14" t="s">
        <v>27</v>
      </c>
    </row>
    <row r="27" spans="1:19" ht="37.25" customHeight="1" x14ac:dyDescent="0.2">
      <c r="A27" s="5" t="s">
        <v>102</v>
      </c>
      <c r="B27" s="6" t="s">
        <v>103</v>
      </c>
      <c r="C27" s="5" t="s">
        <v>21</v>
      </c>
      <c r="D27" s="7">
        <v>39784546</v>
      </c>
      <c r="E27" s="15">
        <v>86192757</v>
      </c>
      <c r="F27" s="6" t="s">
        <v>104</v>
      </c>
      <c r="G27" s="9" t="s">
        <v>23</v>
      </c>
      <c r="H27" s="9" t="s">
        <v>24</v>
      </c>
      <c r="I27" s="10">
        <v>44567</v>
      </c>
      <c r="J27" s="10">
        <v>44834</v>
      </c>
      <c r="K27" s="9" t="s">
        <v>100</v>
      </c>
      <c r="L27" s="9" t="s">
        <v>101</v>
      </c>
      <c r="M27" s="11"/>
      <c r="N27" s="12"/>
      <c r="O27" s="12"/>
      <c r="P27" s="12"/>
      <c r="Q27" s="12"/>
      <c r="R27" s="13">
        <f t="shared" si="0"/>
        <v>86192757</v>
      </c>
      <c r="S27" s="14" t="s">
        <v>27</v>
      </c>
    </row>
    <row r="28" spans="1:19" ht="37.25" customHeight="1" x14ac:dyDescent="0.2">
      <c r="A28" s="5" t="s">
        <v>105</v>
      </c>
      <c r="B28" s="6" t="s">
        <v>106</v>
      </c>
      <c r="C28" s="5" t="s">
        <v>21</v>
      </c>
      <c r="D28" s="7">
        <v>1069734666</v>
      </c>
      <c r="E28" s="15">
        <v>40500000</v>
      </c>
      <c r="F28" s="6" t="s">
        <v>107</v>
      </c>
      <c r="G28" s="9" t="s">
        <v>23</v>
      </c>
      <c r="H28" s="9" t="s">
        <v>72</v>
      </c>
      <c r="I28" s="10">
        <v>44567</v>
      </c>
      <c r="J28" s="10">
        <v>44834</v>
      </c>
      <c r="K28" s="9" t="s">
        <v>25</v>
      </c>
      <c r="L28" s="9" t="s">
        <v>26</v>
      </c>
      <c r="M28" s="11"/>
      <c r="N28" s="12"/>
      <c r="O28" s="12"/>
      <c r="P28" s="12"/>
      <c r="Q28" s="12"/>
      <c r="R28" s="13">
        <f t="shared" si="0"/>
        <v>40500000</v>
      </c>
      <c r="S28" s="14" t="s">
        <v>27</v>
      </c>
    </row>
    <row r="29" spans="1:19" ht="37.25" customHeight="1" x14ac:dyDescent="0.2">
      <c r="A29" s="5" t="s">
        <v>108</v>
      </c>
      <c r="B29" s="6" t="s">
        <v>109</v>
      </c>
      <c r="C29" s="5" t="s">
        <v>21</v>
      </c>
      <c r="D29" s="7">
        <v>88212507</v>
      </c>
      <c r="E29" s="15">
        <v>67500000</v>
      </c>
      <c r="F29" s="6" t="s">
        <v>110</v>
      </c>
      <c r="G29" s="9" t="s">
        <v>23</v>
      </c>
      <c r="H29" s="9" t="s">
        <v>24</v>
      </c>
      <c r="I29" s="10">
        <v>44567</v>
      </c>
      <c r="J29" s="10">
        <v>44834</v>
      </c>
      <c r="K29" s="9" t="s">
        <v>25</v>
      </c>
      <c r="L29" s="9" t="s">
        <v>26</v>
      </c>
      <c r="M29" s="11"/>
      <c r="N29" s="12"/>
      <c r="O29" s="12"/>
      <c r="P29" s="12"/>
      <c r="Q29" s="12"/>
      <c r="R29" s="13">
        <f t="shared" si="0"/>
        <v>67500000</v>
      </c>
      <c r="S29" s="14" t="s">
        <v>27</v>
      </c>
    </row>
    <row r="30" spans="1:19" ht="37.25" customHeight="1" x14ac:dyDescent="0.2">
      <c r="A30" s="5" t="s">
        <v>111</v>
      </c>
      <c r="B30" s="6" t="s">
        <v>112</v>
      </c>
      <c r="C30" s="5" t="s">
        <v>21</v>
      </c>
      <c r="D30" s="7">
        <v>7320416</v>
      </c>
      <c r="E30" s="15">
        <v>52458867</v>
      </c>
      <c r="F30" s="6" t="s">
        <v>113</v>
      </c>
      <c r="G30" s="9" t="s">
        <v>23</v>
      </c>
      <c r="H30" s="9" t="s">
        <v>24</v>
      </c>
      <c r="I30" s="10">
        <v>44567</v>
      </c>
      <c r="J30" s="10">
        <v>44834</v>
      </c>
      <c r="K30" s="9" t="s">
        <v>25</v>
      </c>
      <c r="L30" s="9" t="s">
        <v>26</v>
      </c>
      <c r="M30" s="11"/>
      <c r="N30" s="12"/>
      <c r="O30" s="12"/>
      <c r="P30" s="12"/>
      <c r="Q30" s="12"/>
      <c r="R30" s="13">
        <f t="shared" si="0"/>
        <v>52458867</v>
      </c>
      <c r="S30" s="14" t="s">
        <v>27</v>
      </c>
    </row>
    <row r="31" spans="1:19" ht="37.25" customHeight="1" x14ac:dyDescent="0.2">
      <c r="A31" s="5" t="s">
        <v>114</v>
      </c>
      <c r="B31" s="6" t="s">
        <v>115</v>
      </c>
      <c r="C31" s="5" t="s">
        <v>21</v>
      </c>
      <c r="D31" s="7">
        <v>79747867</v>
      </c>
      <c r="E31" s="8">
        <v>116575245</v>
      </c>
      <c r="F31" s="6" t="s">
        <v>116</v>
      </c>
      <c r="G31" s="9" t="s">
        <v>23</v>
      </c>
      <c r="H31" s="9" t="s">
        <v>24</v>
      </c>
      <c r="I31" s="10">
        <v>44567</v>
      </c>
      <c r="J31" s="10">
        <v>44834</v>
      </c>
      <c r="K31" s="9" t="s">
        <v>25</v>
      </c>
      <c r="L31" s="9" t="s">
        <v>26</v>
      </c>
      <c r="M31" s="11"/>
      <c r="N31" s="12"/>
      <c r="O31" s="12"/>
      <c r="P31" s="12"/>
      <c r="Q31" s="12"/>
      <c r="R31" s="13">
        <f t="shared" si="0"/>
        <v>116575245</v>
      </c>
      <c r="S31" s="14" t="s">
        <v>27</v>
      </c>
    </row>
    <row r="32" spans="1:19" ht="37.25" customHeight="1" x14ac:dyDescent="0.2">
      <c r="A32" s="5" t="s">
        <v>117</v>
      </c>
      <c r="B32" s="6" t="s">
        <v>118</v>
      </c>
      <c r="C32" s="5" t="s">
        <v>21</v>
      </c>
      <c r="D32" s="7">
        <v>63538540</v>
      </c>
      <c r="E32" s="15">
        <v>76410666</v>
      </c>
      <c r="F32" s="6" t="s">
        <v>36</v>
      </c>
      <c r="G32" s="9" t="s">
        <v>23</v>
      </c>
      <c r="H32" s="9" t="s">
        <v>24</v>
      </c>
      <c r="I32" s="10">
        <v>44567</v>
      </c>
      <c r="J32" s="10">
        <v>44834</v>
      </c>
      <c r="K32" s="9" t="s">
        <v>25</v>
      </c>
      <c r="L32" s="9" t="s">
        <v>26</v>
      </c>
      <c r="M32" s="11"/>
      <c r="N32" s="12"/>
      <c r="O32" s="12"/>
      <c r="P32" s="12"/>
      <c r="Q32" s="12"/>
      <c r="R32" s="13">
        <f t="shared" si="0"/>
        <v>76410666</v>
      </c>
      <c r="S32" s="14" t="s">
        <v>27</v>
      </c>
    </row>
    <row r="33" spans="1:19" ht="37.25" customHeight="1" x14ac:dyDescent="0.2">
      <c r="A33" s="5" t="s">
        <v>119</v>
      </c>
      <c r="B33" s="6" t="s">
        <v>120</v>
      </c>
      <c r="C33" s="5" t="s">
        <v>21</v>
      </c>
      <c r="D33" s="7">
        <v>52828608</v>
      </c>
      <c r="E33" s="15">
        <v>94924800</v>
      </c>
      <c r="F33" s="6" t="s">
        <v>121</v>
      </c>
      <c r="G33" s="9" t="s">
        <v>23</v>
      </c>
      <c r="H33" s="9" t="s">
        <v>24</v>
      </c>
      <c r="I33" s="10">
        <v>44568</v>
      </c>
      <c r="J33" s="10">
        <v>44834</v>
      </c>
      <c r="K33" s="9" t="s">
        <v>100</v>
      </c>
      <c r="L33" s="9" t="s">
        <v>101</v>
      </c>
      <c r="M33" s="11"/>
      <c r="N33" s="12"/>
      <c r="O33" s="12"/>
      <c r="P33" s="12"/>
      <c r="Q33" s="12"/>
      <c r="R33" s="13">
        <f t="shared" si="0"/>
        <v>94924800</v>
      </c>
      <c r="S33" s="14" t="s">
        <v>27</v>
      </c>
    </row>
    <row r="34" spans="1:19" ht="37.25" customHeight="1" x14ac:dyDescent="0.2">
      <c r="A34" s="5" t="s">
        <v>122</v>
      </c>
      <c r="B34" s="6" t="s">
        <v>123</v>
      </c>
      <c r="C34" s="5" t="s">
        <v>21</v>
      </c>
      <c r="D34" s="7">
        <v>1018422668</v>
      </c>
      <c r="E34" s="15">
        <v>87552000</v>
      </c>
      <c r="F34" s="6" t="s">
        <v>124</v>
      </c>
      <c r="G34" s="9" t="s">
        <v>23</v>
      </c>
      <c r="H34" s="9" t="s">
        <v>24</v>
      </c>
      <c r="I34" s="10">
        <v>44568</v>
      </c>
      <c r="J34" s="10">
        <v>44834</v>
      </c>
      <c r="K34" s="9" t="s">
        <v>100</v>
      </c>
      <c r="L34" s="9" t="s">
        <v>101</v>
      </c>
      <c r="M34" s="11"/>
      <c r="N34" s="12"/>
      <c r="O34" s="12"/>
      <c r="P34" s="12"/>
      <c r="Q34" s="12"/>
      <c r="R34" s="13">
        <f t="shared" si="0"/>
        <v>87552000</v>
      </c>
      <c r="S34" s="14" t="s">
        <v>27</v>
      </c>
    </row>
    <row r="35" spans="1:19" ht="37.25" customHeight="1" x14ac:dyDescent="0.2">
      <c r="A35" s="5" t="s">
        <v>125</v>
      </c>
      <c r="B35" s="6" t="s">
        <v>126</v>
      </c>
      <c r="C35" s="5" t="s">
        <v>21</v>
      </c>
      <c r="D35" s="7">
        <v>52702509</v>
      </c>
      <c r="E35" s="15">
        <v>86049324</v>
      </c>
      <c r="F35" s="6" t="s">
        <v>127</v>
      </c>
      <c r="G35" s="9" t="s">
        <v>23</v>
      </c>
      <c r="H35" s="9" t="s">
        <v>24</v>
      </c>
      <c r="I35" s="10">
        <v>44568</v>
      </c>
      <c r="J35" s="10">
        <v>44834</v>
      </c>
      <c r="K35" s="9" t="s">
        <v>100</v>
      </c>
      <c r="L35" s="9" t="s">
        <v>101</v>
      </c>
      <c r="M35" s="11"/>
      <c r="N35" s="12"/>
      <c r="O35" s="12"/>
      <c r="P35" s="12"/>
      <c r="Q35" s="12"/>
      <c r="R35" s="13">
        <f t="shared" si="0"/>
        <v>86049324</v>
      </c>
      <c r="S35" s="14" t="s">
        <v>27</v>
      </c>
    </row>
    <row r="36" spans="1:19" ht="37.25" customHeight="1" x14ac:dyDescent="0.2">
      <c r="A36" s="5" t="s">
        <v>128</v>
      </c>
      <c r="B36" s="6" t="s">
        <v>129</v>
      </c>
      <c r="C36" s="5" t="s">
        <v>21</v>
      </c>
      <c r="D36" s="7">
        <v>52253077</v>
      </c>
      <c r="E36" s="15">
        <v>72806400</v>
      </c>
      <c r="F36" s="6" t="s">
        <v>130</v>
      </c>
      <c r="G36" s="9" t="s">
        <v>23</v>
      </c>
      <c r="H36" s="9" t="s">
        <v>24</v>
      </c>
      <c r="I36" s="10">
        <v>44568</v>
      </c>
      <c r="J36" s="10">
        <v>44834</v>
      </c>
      <c r="K36" s="9" t="s">
        <v>100</v>
      </c>
      <c r="L36" s="9" t="s">
        <v>101</v>
      </c>
      <c r="M36" s="11"/>
      <c r="N36" s="12"/>
      <c r="O36" s="12"/>
      <c r="P36" s="12"/>
      <c r="Q36" s="12"/>
      <c r="R36" s="13">
        <f t="shared" si="0"/>
        <v>72806400</v>
      </c>
      <c r="S36" s="14" t="s">
        <v>27</v>
      </c>
    </row>
    <row r="37" spans="1:19" ht="37.25" customHeight="1" x14ac:dyDescent="0.2">
      <c r="A37" s="5" t="s">
        <v>131</v>
      </c>
      <c r="B37" s="6" t="s">
        <v>132</v>
      </c>
      <c r="C37" s="5" t="s">
        <v>21</v>
      </c>
      <c r="D37" s="7">
        <v>79529316</v>
      </c>
      <c r="E37" s="15">
        <v>94924800</v>
      </c>
      <c r="F37" s="6" t="s">
        <v>133</v>
      </c>
      <c r="G37" s="9" t="s">
        <v>23</v>
      </c>
      <c r="H37" s="9" t="s">
        <v>24</v>
      </c>
      <c r="I37" s="10">
        <v>44568</v>
      </c>
      <c r="J37" s="10">
        <v>44834</v>
      </c>
      <c r="K37" s="9" t="s">
        <v>100</v>
      </c>
      <c r="L37" s="9" t="s">
        <v>101</v>
      </c>
      <c r="M37" s="11"/>
      <c r="N37" s="12"/>
      <c r="O37" s="12"/>
      <c r="P37" s="12"/>
      <c r="Q37" s="12"/>
      <c r="R37" s="13">
        <f t="shared" si="0"/>
        <v>94924800</v>
      </c>
      <c r="S37" s="14" t="s">
        <v>27</v>
      </c>
    </row>
    <row r="38" spans="1:19" ht="37.25" customHeight="1" x14ac:dyDescent="0.2">
      <c r="A38" s="5" t="s">
        <v>134</v>
      </c>
      <c r="B38" s="6" t="s">
        <v>135</v>
      </c>
      <c r="C38" s="5" t="s">
        <v>21</v>
      </c>
      <c r="D38" s="7">
        <v>1015432590</v>
      </c>
      <c r="E38" s="15">
        <v>81000000</v>
      </c>
      <c r="F38" s="6" t="s">
        <v>136</v>
      </c>
      <c r="G38" s="9" t="s">
        <v>23</v>
      </c>
      <c r="H38" s="9" t="s">
        <v>24</v>
      </c>
      <c r="I38" s="10">
        <v>44568</v>
      </c>
      <c r="J38" s="10">
        <v>44834</v>
      </c>
      <c r="K38" s="9" t="s">
        <v>100</v>
      </c>
      <c r="L38" s="9" t="s">
        <v>101</v>
      </c>
      <c r="M38" s="11"/>
      <c r="N38" s="12"/>
      <c r="O38" s="12"/>
      <c r="P38" s="12"/>
      <c r="Q38" s="12"/>
      <c r="R38" s="13">
        <f t="shared" si="0"/>
        <v>81000000</v>
      </c>
      <c r="S38" s="14" t="s">
        <v>27</v>
      </c>
    </row>
    <row r="39" spans="1:19" ht="37.25" customHeight="1" x14ac:dyDescent="0.2">
      <c r="A39" s="5" t="s">
        <v>137</v>
      </c>
      <c r="B39" s="6" t="s">
        <v>138</v>
      </c>
      <c r="C39" s="5" t="s">
        <v>21</v>
      </c>
      <c r="D39" s="7">
        <v>52499728</v>
      </c>
      <c r="E39" s="15">
        <v>81000000</v>
      </c>
      <c r="F39" s="6" t="s">
        <v>139</v>
      </c>
      <c r="G39" s="9" t="s">
        <v>23</v>
      </c>
      <c r="H39" s="9" t="s">
        <v>24</v>
      </c>
      <c r="I39" s="10">
        <v>44568</v>
      </c>
      <c r="J39" s="10">
        <v>44834</v>
      </c>
      <c r="K39" s="9" t="s">
        <v>100</v>
      </c>
      <c r="L39" s="9" t="s">
        <v>101</v>
      </c>
      <c r="M39" s="11"/>
      <c r="N39" s="12"/>
      <c r="O39" s="12"/>
      <c r="P39" s="12"/>
      <c r="Q39" s="12"/>
      <c r="R39" s="13">
        <f t="shared" si="0"/>
        <v>81000000</v>
      </c>
      <c r="S39" s="14" t="s">
        <v>27</v>
      </c>
    </row>
    <row r="40" spans="1:19" ht="37.25" customHeight="1" x14ac:dyDescent="0.2">
      <c r="A40" s="5" t="s">
        <v>140</v>
      </c>
      <c r="B40" s="6" t="s">
        <v>141</v>
      </c>
      <c r="C40" s="5" t="s">
        <v>21</v>
      </c>
      <c r="D40" s="7">
        <v>53050892</v>
      </c>
      <c r="E40" s="15">
        <v>62558793</v>
      </c>
      <c r="F40" s="6" t="s">
        <v>142</v>
      </c>
      <c r="G40" s="9" t="s">
        <v>23</v>
      </c>
      <c r="H40" s="9" t="s">
        <v>24</v>
      </c>
      <c r="I40" s="10">
        <v>44568</v>
      </c>
      <c r="J40" s="10">
        <v>44834</v>
      </c>
      <c r="K40" s="9" t="s">
        <v>143</v>
      </c>
      <c r="L40" s="9" t="s">
        <v>144</v>
      </c>
      <c r="M40" s="11"/>
      <c r="N40" s="12"/>
      <c r="O40" s="12"/>
      <c r="P40" s="12"/>
      <c r="Q40" s="12"/>
      <c r="R40" s="13">
        <f t="shared" si="0"/>
        <v>62558793</v>
      </c>
      <c r="S40" s="14" t="s">
        <v>27</v>
      </c>
    </row>
    <row r="41" spans="1:19" ht="37.25" customHeight="1" x14ac:dyDescent="0.2">
      <c r="A41" s="5" t="s">
        <v>145</v>
      </c>
      <c r="B41" s="6" t="s">
        <v>146</v>
      </c>
      <c r="C41" s="5" t="s">
        <v>21</v>
      </c>
      <c r="D41" s="7">
        <v>1032439879</v>
      </c>
      <c r="E41" s="15">
        <v>68134912</v>
      </c>
      <c r="F41" s="6" t="s">
        <v>147</v>
      </c>
      <c r="G41" s="9" t="s">
        <v>23</v>
      </c>
      <c r="H41" s="9" t="s">
        <v>24</v>
      </c>
      <c r="I41" s="10">
        <v>44568</v>
      </c>
      <c r="J41" s="10">
        <v>44834</v>
      </c>
      <c r="K41" s="9" t="s">
        <v>148</v>
      </c>
      <c r="L41" s="9" t="s">
        <v>26</v>
      </c>
      <c r="M41" s="11"/>
      <c r="N41" s="12"/>
      <c r="O41" s="12"/>
      <c r="P41" s="12"/>
      <c r="Q41" s="12"/>
      <c r="R41" s="13">
        <f t="shared" si="0"/>
        <v>68134912</v>
      </c>
      <c r="S41" s="14" t="s">
        <v>27</v>
      </c>
    </row>
    <row r="42" spans="1:19" ht="37.25" customHeight="1" x14ac:dyDescent="0.2">
      <c r="A42" s="5" t="s">
        <v>149</v>
      </c>
      <c r="B42" s="6" t="s">
        <v>150</v>
      </c>
      <c r="C42" s="5" t="s">
        <v>21</v>
      </c>
      <c r="D42" s="7">
        <v>1012319246</v>
      </c>
      <c r="E42" s="15">
        <v>68134912</v>
      </c>
      <c r="F42" s="6" t="s">
        <v>151</v>
      </c>
      <c r="G42" s="9" t="s">
        <v>23</v>
      </c>
      <c r="H42" s="9" t="s">
        <v>24</v>
      </c>
      <c r="I42" s="10">
        <v>44568</v>
      </c>
      <c r="J42" s="10">
        <v>44834</v>
      </c>
      <c r="K42" s="9" t="s">
        <v>148</v>
      </c>
      <c r="L42" s="9" t="s">
        <v>26</v>
      </c>
      <c r="M42" s="11"/>
      <c r="N42" s="12"/>
      <c r="O42" s="12"/>
      <c r="P42" s="12"/>
      <c r="Q42" s="12"/>
      <c r="R42" s="13">
        <f t="shared" si="0"/>
        <v>68134912</v>
      </c>
      <c r="S42" s="14" t="s">
        <v>27</v>
      </c>
    </row>
    <row r="43" spans="1:19" ht="37.25" customHeight="1" x14ac:dyDescent="0.2">
      <c r="A43" s="5" t="s">
        <v>152</v>
      </c>
      <c r="B43" s="6" t="s">
        <v>153</v>
      </c>
      <c r="C43" s="5" t="s">
        <v>21</v>
      </c>
      <c r="D43" s="7">
        <v>1030571722</v>
      </c>
      <c r="E43" s="15">
        <v>68134912</v>
      </c>
      <c r="F43" s="6" t="s">
        <v>154</v>
      </c>
      <c r="G43" s="9" t="s">
        <v>23</v>
      </c>
      <c r="H43" s="9" t="s">
        <v>24</v>
      </c>
      <c r="I43" s="10">
        <v>44568</v>
      </c>
      <c r="J43" s="10">
        <v>44834</v>
      </c>
      <c r="K43" s="9" t="s">
        <v>148</v>
      </c>
      <c r="L43" s="9" t="s">
        <v>26</v>
      </c>
      <c r="M43" s="11"/>
      <c r="N43" s="12"/>
      <c r="O43" s="12"/>
      <c r="P43" s="12"/>
      <c r="Q43" s="12"/>
      <c r="R43" s="13">
        <f t="shared" si="0"/>
        <v>68134912</v>
      </c>
      <c r="S43" s="14" t="s">
        <v>27</v>
      </c>
    </row>
    <row r="44" spans="1:19" ht="37.25" customHeight="1" x14ac:dyDescent="0.2">
      <c r="A44" s="5" t="s">
        <v>155</v>
      </c>
      <c r="B44" s="6" t="s">
        <v>156</v>
      </c>
      <c r="C44" s="5" t="s">
        <v>21</v>
      </c>
      <c r="D44" s="7">
        <v>39460728</v>
      </c>
      <c r="E44" s="15">
        <v>72424507</v>
      </c>
      <c r="F44" s="6" t="s">
        <v>157</v>
      </c>
      <c r="G44" s="9" t="s">
        <v>23</v>
      </c>
      <c r="H44" s="9" t="s">
        <v>24</v>
      </c>
      <c r="I44" s="10">
        <v>44568</v>
      </c>
      <c r="J44" s="10">
        <v>44834</v>
      </c>
      <c r="K44" s="9" t="s">
        <v>148</v>
      </c>
      <c r="L44" s="9" t="s">
        <v>26</v>
      </c>
      <c r="M44" s="11"/>
      <c r="N44" s="12"/>
      <c r="O44" s="12"/>
      <c r="P44" s="12"/>
      <c r="Q44" s="12"/>
      <c r="R44" s="13">
        <f t="shared" si="0"/>
        <v>72424507</v>
      </c>
      <c r="S44" s="14" t="s">
        <v>27</v>
      </c>
    </row>
    <row r="45" spans="1:19" ht="37.25" customHeight="1" x14ac:dyDescent="0.2">
      <c r="A45" s="5" t="s">
        <v>158</v>
      </c>
      <c r="B45" s="6" t="s">
        <v>159</v>
      </c>
      <c r="C45" s="5" t="s">
        <v>21</v>
      </c>
      <c r="D45" s="7">
        <v>1108930847</v>
      </c>
      <c r="E45" s="15">
        <v>68134912</v>
      </c>
      <c r="F45" s="6" t="s">
        <v>160</v>
      </c>
      <c r="G45" s="9" t="s">
        <v>23</v>
      </c>
      <c r="H45" s="9" t="s">
        <v>24</v>
      </c>
      <c r="I45" s="10">
        <v>44568</v>
      </c>
      <c r="J45" s="10">
        <v>44834</v>
      </c>
      <c r="K45" s="9" t="s">
        <v>148</v>
      </c>
      <c r="L45" s="9" t="s">
        <v>26</v>
      </c>
      <c r="M45" s="11"/>
      <c r="N45" s="12"/>
      <c r="O45" s="12"/>
      <c r="P45" s="12"/>
      <c r="Q45" s="12"/>
      <c r="R45" s="13">
        <f t="shared" si="0"/>
        <v>68134912</v>
      </c>
      <c r="S45" s="14" t="s">
        <v>27</v>
      </c>
    </row>
    <row r="46" spans="1:19" ht="37.25" customHeight="1" x14ac:dyDescent="0.2">
      <c r="A46" s="5" t="s">
        <v>161</v>
      </c>
      <c r="B46" s="6" t="s">
        <v>162</v>
      </c>
      <c r="C46" s="5" t="s">
        <v>21</v>
      </c>
      <c r="D46" s="7">
        <v>1072638808</v>
      </c>
      <c r="E46" s="15">
        <v>68134912</v>
      </c>
      <c r="F46" s="6" t="s">
        <v>163</v>
      </c>
      <c r="G46" s="9" t="s">
        <v>23</v>
      </c>
      <c r="H46" s="9" t="s">
        <v>24</v>
      </c>
      <c r="I46" s="10">
        <v>44568</v>
      </c>
      <c r="J46" s="10">
        <v>44834</v>
      </c>
      <c r="K46" s="9" t="s">
        <v>148</v>
      </c>
      <c r="L46" s="9" t="s">
        <v>26</v>
      </c>
      <c r="M46" s="11"/>
      <c r="N46" s="12"/>
      <c r="O46" s="12"/>
      <c r="P46" s="12"/>
      <c r="Q46" s="12"/>
      <c r="R46" s="13">
        <f t="shared" si="0"/>
        <v>68134912</v>
      </c>
      <c r="S46" s="14" t="s">
        <v>27</v>
      </c>
    </row>
    <row r="47" spans="1:19" ht="37.25" customHeight="1" x14ac:dyDescent="0.2">
      <c r="A47" s="5" t="s">
        <v>164</v>
      </c>
      <c r="B47" s="6" t="s">
        <v>165</v>
      </c>
      <c r="C47" s="5" t="s">
        <v>21</v>
      </c>
      <c r="D47" s="7">
        <v>1085301178</v>
      </c>
      <c r="E47" s="15">
        <v>56954880</v>
      </c>
      <c r="F47" s="6" t="s">
        <v>166</v>
      </c>
      <c r="G47" s="9" t="s">
        <v>23</v>
      </c>
      <c r="H47" s="9" t="s">
        <v>24</v>
      </c>
      <c r="I47" s="10">
        <v>44568</v>
      </c>
      <c r="J47" s="10">
        <v>44834</v>
      </c>
      <c r="K47" s="9" t="s">
        <v>143</v>
      </c>
      <c r="L47" s="9" t="s">
        <v>144</v>
      </c>
      <c r="M47" s="11"/>
      <c r="N47" s="12"/>
      <c r="O47" s="12"/>
      <c r="P47" s="12"/>
      <c r="Q47" s="12"/>
      <c r="R47" s="13">
        <f t="shared" si="0"/>
        <v>56954880</v>
      </c>
      <c r="S47" s="14" t="s">
        <v>27</v>
      </c>
    </row>
    <row r="48" spans="1:19" ht="37.25" customHeight="1" x14ac:dyDescent="0.2">
      <c r="A48" s="5" t="s">
        <v>167</v>
      </c>
      <c r="B48" s="6" t="s">
        <v>168</v>
      </c>
      <c r="C48" s="5" t="s">
        <v>21</v>
      </c>
      <c r="D48" s="7">
        <v>1022324703</v>
      </c>
      <c r="E48" s="15">
        <v>70630893</v>
      </c>
      <c r="F48" s="6" t="s">
        <v>169</v>
      </c>
      <c r="G48" s="9" t="s">
        <v>23</v>
      </c>
      <c r="H48" s="9" t="s">
        <v>24</v>
      </c>
      <c r="I48" s="10">
        <v>44568</v>
      </c>
      <c r="J48" s="10">
        <v>44834</v>
      </c>
      <c r="K48" s="9" t="s">
        <v>143</v>
      </c>
      <c r="L48" s="9" t="s">
        <v>144</v>
      </c>
      <c r="M48" s="11"/>
      <c r="N48" s="12"/>
      <c r="O48" s="12"/>
      <c r="P48" s="12"/>
      <c r="Q48" s="12"/>
      <c r="R48" s="13">
        <f t="shared" si="0"/>
        <v>70630893</v>
      </c>
      <c r="S48" s="14" t="s">
        <v>27</v>
      </c>
    </row>
    <row r="49" spans="1:19" ht="37.25" customHeight="1" x14ac:dyDescent="0.2">
      <c r="A49" s="5" t="s">
        <v>170</v>
      </c>
      <c r="B49" s="6" t="s">
        <v>171</v>
      </c>
      <c r="C49" s="5" t="s">
        <v>21</v>
      </c>
      <c r="D49" s="7">
        <v>52444788</v>
      </c>
      <c r="E49" s="15">
        <v>72806400</v>
      </c>
      <c r="F49" s="6" t="s">
        <v>172</v>
      </c>
      <c r="G49" s="9" t="s">
        <v>23</v>
      </c>
      <c r="H49" s="9" t="s">
        <v>24</v>
      </c>
      <c r="I49" s="10">
        <v>44568</v>
      </c>
      <c r="J49" s="10">
        <v>44834</v>
      </c>
      <c r="K49" s="9" t="s">
        <v>100</v>
      </c>
      <c r="L49" s="9" t="s">
        <v>101</v>
      </c>
      <c r="M49" s="11"/>
      <c r="N49" s="12"/>
      <c r="O49" s="12"/>
      <c r="P49" s="12"/>
      <c r="Q49" s="12"/>
      <c r="R49" s="13">
        <f t="shared" si="0"/>
        <v>72806400</v>
      </c>
      <c r="S49" s="14" t="s">
        <v>27</v>
      </c>
    </row>
    <row r="50" spans="1:19" ht="37.25" customHeight="1" x14ac:dyDescent="0.2">
      <c r="A50" s="5" t="s">
        <v>173</v>
      </c>
      <c r="B50" s="6" t="s">
        <v>174</v>
      </c>
      <c r="C50" s="5" t="s">
        <v>21</v>
      </c>
      <c r="D50" s="7">
        <v>36756905</v>
      </c>
      <c r="E50" s="15">
        <v>72806400</v>
      </c>
      <c r="F50" s="6" t="s">
        <v>175</v>
      </c>
      <c r="G50" s="9" t="s">
        <v>23</v>
      </c>
      <c r="H50" s="9" t="s">
        <v>24</v>
      </c>
      <c r="I50" s="10">
        <v>44568</v>
      </c>
      <c r="J50" s="10">
        <v>44834</v>
      </c>
      <c r="K50" s="9" t="s">
        <v>100</v>
      </c>
      <c r="L50" s="9" t="s">
        <v>101</v>
      </c>
      <c r="M50" s="11"/>
      <c r="N50" s="12"/>
      <c r="O50" s="12"/>
      <c r="P50" s="12"/>
      <c r="Q50" s="12"/>
      <c r="R50" s="13">
        <f t="shared" si="0"/>
        <v>72806400</v>
      </c>
      <c r="S50" s="14" t="s">
        <v>27</v>
      </c>
    </row>
    <row r="51" spans="1:19" ht="37.25" customHeight="1" x14ac:dyDescent="0.2">
      <c r="A51" s="5" t="s">
        <v>176</v>
      </c>
      <c r="B51" s="6" t="s">
        <v>177</v>
      </c>
      <c r="C51" s="5" t="s">
        <v>21</v>
      </c>
      <c r="D51" s="7">
        <v>80100073</v>
      </c>
      <c r="E51" s="15">
        <v>81000000</v>
      </c>
      <c r="F51" s="6" t="s">
        <v>178</v>
      </c>
      <c r="G51" s="9" t="s">
        <v>23</v>
      </c>
      <c r="H51" s="9" t="s">
        <v>24</v>
      </c>
      <c r="I51" s="10">
        <v>44568</v>
      </c>
      <c r="J51" s="10">
        <v>44834</v>
      </c>
      <c r="K51" s="9" t="s">
        <v>100</v>
      </c>
      <c r="L51" s="9" t="s">
        <v>101</v>
      </c>
      <c r="M51" s="11"/>
      <c r="N51" s="12"/>
      <c r="O51" s="12"/>
      <c r="P51" s="12"/>
      <c r="Q51" s="12"/>
      <c r="R51" s="13">
        <f t="shared" si="0"/>
        <v>81000000</v>
      </c>
      <c r="S51" s="14" t="s">
        <v>27</v>
      </c>
    </row>
    <row r="52" spans="1:19" ht="37.25" customHeight="1" x14ac:dyDescent="0.2">
      <c r="A52" s="5" t="s">
        <v>179</v>
      </c>
      <c r="B52" s="6" t="s">
        <v>180</v>
      </c>
      <c r="C52" s="5" t="s">
        <v>21</v>
      </c>
      <c r="D52" s="7">
        <v>93412942</v>
      </c>
      <c r="E52" s="15">
        <v>72806400</v>
      </c>
      <c r="F52" s="6" t="s">
        <v>181</v>
      </c>
      <c r="G52" s="9" t="s">
        <v>23</v>
      </c>
      <c r="H52" s="9" t="s">
        <v>24</v>
      </c>
      <c r="I52" s="10">
        <v>44568</v>
      </c>
      <c r="J52" s="10">
        <v>44834</v>
      </c>
      <c r="K52" s="9" t="s">
        <v>100</v>
      </c>
      <c r="L52" s="9" t="s">
        <v>101</v>
      </c>
      <c r="M52" s="11"/>
      <c r="N52" s="12"/>
      <c r="O52" s="12"/>
      <c r="P52" s="12"/>
      <c r="Q52" s="12"/>
      <c r="R52" s="13">
        <f t="shared" si="0"/>
        <v>72806400</v>
      </c>
      <c r="S52" s="14" t="s">
        <v>27</v>
      </c>
    </row>
    <row r="53" spans="1:19" ht="37.25" customHeight="1" x14ac:dyDescent="0.2">
      <c r="A53" s="5" t="s">
        <v>182</v>
      </c>
      <c r="B53" s="6" t="s">
        <v>183</v>
      </c>
      <c r="C53" s="5" t="s">
        <v>21</v>
      </c>
      <c r="D53" s="7">
        <v>60450121</v>
      </c>
      <c r="E53" s="15">
        <v>80721018</v>
      </c>
      <c r="F53" s="6" t="s">
        <v>184</v>
      </c>
      <c r="G53" s="9" t="s">
        <v>23</v>
      </c>
      <c r="H53" s="9" t="s">
        <v>24</v>
      </c>
      <c r="I53" s="10">
        <v>44568</v>
      </c>
      <c r="J53" s="10">
        <v>44834</v>
      </c>
      <c r="K53" s="9" t="s">
        <v>143</v>
      </c>
      <c r="L53" s="9" t="s">
        <v>144</v>
      </c>
      <c r="M53" s="11"/>
      <c r="N53" s="12"/>
      <c r="O53" s="12"/>
      <c r="P53" s="12"/>
      <c r="Q53" s="12"/>
      <c r="R53" s="13">
        <f t="shared" si="0"/>
        <v>80721018</v>
      </c>
      <c r="S53" s="14" t="s">
        <v>27</v>
      </c>
    </row>
    <row r="54" spans="1:19" ht="37.25" customHeight="1" x14ac:dyDescent="0.2">
      <c r="A54" s="5" t="s">
        <v>185</v>
      </c>
      <c r="B54" s="6" t="s">
        <v>186</v>
      </c>
      <c r="C54" s="5" t="s">
        <v>21</v>
      </c>
      <c r="D54" s="7">
        <v>80230313</v>
      </c>
      <c r="E54" s="15">
        <v>77946255</v>
      </c>
      <c r="F54" s="6" t="s">
        <v>187</v>
      </c>
      <c r="G54" s="9" t="s">
        <v>23</v>
      </c>
      <c r="H54" s="9" t="s">
        <v>24</v>
      </c>
      <c r="I54" s="10">
        <v>44568</v>
      </c>
      <c r="J54" s="10">
        <v>44834</v>
      </c>
      <c r="K54" s="9" t="s">
        <v>188</v>
      </c>
      <c r="L54" s="9" t="s">
        <v>101</v>
      </c>
      <c r="M54" s="11"/>
      <c r="N54" s="12"/>
      <c r="O54" s="12"/>
      <c r="P54" s="12"/>
      <c r="Q54" s="12"/>
      <c r="R54" s="13">
        <f t="shared" si="0"/>
        <v>77946255</v>
      </c>
      <c r="S54" s="14" t="s">
        <v>27</v>
      </c>
    </row>
    <row r="55" spans="1:19" ht="37.25" customHeight="1" x14ac:dyDescent="0.2">
      <c r="A55" s="5" t="s">
        <v>189</v>
      </c>
      <c r="B55" s="6" t="s">
        <v>190</v>
      </c>
      <c r="C55" s="5" t="s">
        <v>21</v>
      </c>
      <c r="D55" s="7">
        <v>19397224</v>
      </c>
      <c r="E55" s="15">
        <v>77946255</v>
      </c>
      <c r="F55" s="6" t="s">
        <v>191</v>
      </c>
      <c r="G55" s="9" t="s">
        <v>23</v>
      </c>
      <c r="H55" s="9" t="s">
        <v>24</v>
      </c>
      <c r="I55" s="10">
        <v>44568</v>
      </c>
      <c r="J55" s="10">
        <v>44834</v>
      </c>
      <c r="K55" s="9" t="s">
        <v>188</v>
      </c>
      <c r="L55" s="9" t="s">
        <v>101</v>
      </c>
      <c r="M55" s="11"/>
      <c r="N55" s="12"/>
      <c r="O55" s="12"/>
      <c r="P55" s="12"/>
      <c r="Q55" s="12"/>
      <c r="R55" s="13">
        <f t="shared" si="0"/>
        <v>77946255</v>
      </c>
      <c r="S55" s="14" t="s">
        <v>27</v>
      </c>
    </row>
    <row r="56" spans="1:19" ht="37.25" customHeight="1" x14ac:dyDescent="0.2">
      <c r="A56" s="5" t="s">
        <v>192</v>
      </c>
      <c r="B56" s="6" t="s">
        <v>193</v>
      </c>
      <c r="C56" s="5" t="s">
        <v>21</v>
      </c>
      <c r="D56" s="7">
        <v>1030567219</v>
      </c>
      <c r="E56" s="15">
        <v>135552618</v>
      </c>
      <c r="F56" s="6" t="s">
        <v>194</v>
      </c>
      <c r="G56" s="9" t="s">
        <v>23</v>
      </c>
      <c r="H56" s="9" t="s">
        <v>24</v>
      </c>
      <c r="I56" s="10">
        <v>44568</v>
      </c>
      <c r="J56" s="10">
        <v>44834</v>
      </c>
      <c r="K56" s="9" t="s">
        <v>143</v>
      </c>
      <c r="L56" s="9" t="s">
        <v>144</v>
      </c>
      <c r="M56" s="11"/>
      <c r="N56" s="12"/>
      <c r="O56" s="12"/>
      <c r="P56" s="12"/>
      <c r="Q56" s="12"/>
      <c r="R56" s="13">
        <f t="shared" si="0"/>
        <v>135552618</v>
      </c>
      <c r="S56" s="14" t="s">
        <v>27</v>
      </c>
    </row>
    <row r="57" spans="1:19" ht="37.25" customHeight="1" x14ac:dyDescent="0.2">
      <c r="A57" s="5" t="s">
        <v>195</v>
      </c>
      <c r="B57" s="6" t="s">
        <v>196</v>
      </c>
      <c r="C57" s="5" t="s">
        <v>21</v>
      </c>
      <c r="D57" s="7">
        <v>79510502</v>
      </c>
      <c r="E57" s="15">
        <v>77946255</v>
      </c>
      <c r="F57" s="6" t="s">
        <v>197</v>
      </c>
      <c r="G57" s="9" t="s">
        <v>23</v>
      </c>
      <c r="H57" s="9" t="s">
        <v>24</v>
      </c>
      <c r="I57" s="10">
        <v>44568</v>
      </c>
      <c r="J57" s="10">
        <v>44834</v>
      </c>
      <c r="K57" s="9" t="s">
        <v>188</v>
      </c>
      <c r="L57" s="9" t="s">
        <v>101</v>
      </c>
      <c r="M57" s="11"/>
      <c r="N57" s="12"/>
      <c r="O57" s="12"/>
      <c r="P57" s="12"/>
      <c r="Q57" s="12"/>
      <c r="R57" s="13">
        <f t="shared" si="0"/>
        <v>77946255</v>
      </c>
      <c r="S57" s="14" t="s">
        <v>27</v>
      </c>
    </row>
    <row r="58" spans="1:19" ht="37.25" customHeight="1" x14ac:dyDescent="0.2">
      <c r="A58" s="5" t="s">
        <v>198</v>
      </c>
      <c r="B58" s="6" t="s">
        <v>199</v>
      </c>
      <c r="C58" s="5" t="s">
        <v>21</v>
      </c>
      <c r="D58" s="7">
        <v>60263768</v>
      </c>
      <c r="E58" s="15">
        <v>77946255</v>
      </c>
      <c r="F58" s="6" t="s">
        <v>200</v>
      </c>
      <c r="G58" s="9" t="s">
        <v>23</v>
      </c>
      <c r="H58" s="9" t="s">
        <v>24</v>
      </c>
      <c r="I58" s="10">
        <v>44568</v>
      </c>
      <c r="J58" s="10">
        <v>44834</v>
      </c>
      <c r="K58" s="9" t="s">
        <v>188</v>
      </c>
      <c r="L58" s="9" t="s">
        <v>101</v>
      </c>
      <c r="M58" s="11"/>
      <c r="N58" s="12"/>
      <c r="O58" s="12"/>
      <c r="P58" s="12"/>
      <c r="Q58" s="12"/>
      <c r="R58" s="13">
        <f t="shared" si="0"/>
        <v>77946255</v>
      </c>
      <c r="S58" s="14" t="s">
        <v>27</v>
      </c>
    </row>
    <row r="59" spans="1:19" ht="37.25" customHeight="1" x14ac:dyDescent="0.2">
      <c r="A59" s="5" t="s">
        <v>201</v>
      </c>
      <c r="B59" s="6" t="s">
        <v>202</v>
      </c>
      <c r="C59" s="5" t="s">
        <v>21</v>
      </c>
      <c r="D59" s="7">
        <v>11345910</v>
      </c>
      <c r="E59" s="15">
        <v>77946255</v>
      </c>
      <c r="F59" s="6" t="s">
        <v>203</v>
      </c>
      <c r="G59" s="9" t="s">
        <v>23</v>
      </c>
      <c r="H59" s="9" t="s">
        <v>24</v>
      </c>
      <c r="I59" s="10">
        <v>44568</v>
      </c>
      <c r="J59" s="10">
        <v>44834</v>
      </c>
      <c r="K59" s="9" t="s">
        <v>188</v>
      </c>
      <c r="L59" s="9" t="s">
        <v>101</v>
      </c>
      <c r="M59" s="11"/>
      <c r="N59" s="12"/>
      <c r="O59" s="12"/>
      <c r="P59" s="12"/>
      <c r="Q59" s="12"/>
      <c r="R59" s="13">
        <f t="shared" si="0"/>
        <v>77946255</v>
      </c>
      <c r="S59" s="14" t="s">
        <v>27</v>
      </c>
    </row>
    <row r="60" spans="1:19" ht="37.25" customHeight="1" x14ac:dyDescent="0.2">
      <c r="A60" s="5" t="s">
        <v>204</v>
      </c>
      <c r="B60" s="6" t="s">
        <v>205</v>
      </c>
      <c r="C60" s="5" t="s">
        <v>21</v>
      </c>
      <c r="D60" s="7">
        <v>79721508</v>
      </c>
      <c r="E60" s="15">
        <v>86025726</v>
      </c>
      <c r="F60" s="6" t="s">
        <v>200</v>
      </c>
      <c r="G60" s="9" t="s">
        <v>23</v>
      </c>
      <c r="H60" s="9" t="s">
        <v>24</v>
      </c>
      <c r="I60" s="10">
        <v>44568</v>
      </c>
      <c r="J60" s="10">
        <v>44834</v>
      </c>
      <c r="K60" s="9" t="s">
        <v>188</v>
      </c>
      <c r="L60" s="9" t="s">
        <v>101</v>
      </c>
      <c r="M60" s="11"/>
      <c r="N60" s="12"/>
      <c r="O60" s="12"/>
      <c r="P60" s="12"/>
      <c r="Q60" s="12"/>
      <c r="R60" s="13">
        <f t="shared" si="0"/>
        <v>86025726</v>
      </c>
      <c r="S60" s="14" t="s">
        <v>27</v>
      </c>
    </row>
    <row r="61" spans="1:19" ht="37.25" customHeight="1" x14ac:dyDescent="0.2">
      <c r="A61" s="5" t="s">
        <v>206</v>
      </c>
      <c r="B61" s="6" t="s">
        <v>207</v>
      </c>
      <c r="C61" s="5" t="s">
        <v>21</v>
      </c>
      <c r="D61" s="7">
        <v>80096100</v>
      </c>
      <c r="E61" s="15">
        <v>34286841</v>
      </c>
      <c r="F61" s="6" t="s">
        <v>208</v>
      </c>
      <c r="G61" s="9" t="s">
        <v>23</v>
      </c>
      <c r="H61" s="9" t="s">
        <v>24</v>
      </c>
      <c r="I61" s="10">
        <v>44568</v>
      </c>
      <c r="J61" s="10">
        <v>44834</v>
      </c>
      <c r="K61" s="9" t="s">
        <v>188</v>
      </c>
      <c r="L61" s="9" t="s">
        <v>101</v>
      </c>
      <c r="M61" s="11"/>
      <c r="N61" s="12"/>
      <c r="O61" s="12"/>
      <c r="P61" s="12"/>
      <c r="Q61" s="12"/>
      <c r="R61" s="13">
        <f t="shared" si="0"/>
        <v>34286841</v>
      </c>
      <c r="S61" s="14" t="s">
        <v>27</v>
      </c>
    </row>
    <row r="62" spans="1:19" ht="37.25" customHeight="1" x14ac:dyDescent="0.2">
      <c r="A62" s="5" t="s">
        <v>209</v>
      </c>
      <c r="B62" s="6" t="s">
        <v>210</v>
      </c>
      <c r="C62" s="5" t="s">
        <v>21</v>
      </c>
      <c r="D62" s="7">
        <v>79103088</v>
      </c>
      <c r="E62" s="15">
        <v>77946255</v>
      </c>
      <c r="F62" s="6" t="s">
        <v>211</v>
      </c>
      <c r="G62" s="9" t="s">
        <v>23</v>
      </c>
      <c r="H62" s="9" t="s">
        <v>24</v>
      </c>
      <c r="I62" s="10">
        <v>44568</v>
      </c>
      <c r="J62" s="10">
        <v>44834</v>
      </c>
      <c r="K62" s="9" t="s">
        <v>188</v>
      </c>
      <c r="L62" s="9" t="s">
        <v>101</v>
      </c>
      <c r="M62" s="11"/>
      <c r="N62" s="12"/>
      <c r="O62" s="12"/>
      <c r="P62" s="12"/>
      <c r="Q62" s="12"/>
      <c r="R62" s="13">
        <f t="shared" si="0"/>
        <v>77946255</v>
      </c>
      <c r="S62" s="14" t="s">
        <v>27</v>
      </c>
    </row>
    <row r="63" spans="1:19" ht="37.25" customHeight="1" x14ac:dyDescent="0.2">
      <c r="A63" s="5" t="s">
        <v>212</v>
      </c>
      <c r="B63" s="6" t="s">
        <v>213</v>
      </c>
      <c r="C63" s="5" t="s">
        <v>21</v>
      </c>
      <c r="D63" s="7">
        <v>18128574</v>
      </c>
      <c r="E63" s="15">
        <v>46630107</v>
      </c>
      <c r="F63" s="6" t="s">
        <v>214</v>
      </c>
      <c r="G63" s="9" t="s">
        <v>23</v>
      </c>
      <c r="H63" s="9" t="s">
        <v>24</v>
      </c>
      <c r="I63" s="10">
        <v>44568</v>
      </c>
      <c r="J63" s="10">
        <v>44834</v>
      </c>
      <c r="K63" s="9" t="s">
        <v>143</v>
      </c>
      <c r="L63" s="9" t="s">
        <v>144</v>
      </c>
      <c r="M63" s="11"/>
      <c r="N63" s="12"/>
      <c r="O63" s="12"/>
      <c r="P63" s="12"/>
      <c r="Q63" s="12"/>
      <c r="R63" s="13">
        <f t="shared" si="0"/>
        <v>46630107</v>
      </c>
      <c r="S63" s="14" t="s">
        <v>27</v>
      </c>
    </row>
    <row r="64" spans="1:19" ht="37.25" customHeight="1" x14ac:dyDescent="0.2">
      <c r="A64" s="5" t="s">
        <v>215</v>
      </c>
      <c r="B64" s="6" t="s">
        <v>216</v>
      </c>
      <c r="C64" s="5" t="s">
        <v>21</v>
      </c>
      <c r="D64" s="7">
        <v>1014185430</v>
      </c>
      <c r="E64" s="15">
        <v>62558793</v>
      </c>
      <c r="F64" s="6" t="s">
        <v>217</v>
      </c>
      <c r="G64" s="9" t="s">
        <v>23</v>
      </c>
      <c r="H64" s="9" t="s">
        <v>24</v>
      </c>
      <c r="I64" s="10">
        <v>44568</v>
      </c>
      <c r="J64" s="10">
        <v>44834</v>
      </c>
      <c r="K64" s="9" t="s">
        <v>143</v>
      </c>
      <c r="L64" s="9" t="s">
        <v>144</v>
      </c>
      <c r="M64" s="11"/>
      <c r="N64" s="12"/>
      <c r="O64" s="12"/>
      <c r="P64" s="12"/>
      <c r="Q64" s="12"/>
      <c r="R64" s="13">
        <f t="shared" si="0"/>
        <v>62558793</v>
      </c>
      <c r="S64" s="14" t="s">
        <v>27</v>
      </c>
    </row>
    <row r="65" spans="1:19" ht="37.25" customHeight="1" x14ac:dyDescent="0.2">
      <c r="A65" s="5" t="s">
        <v>218</v>
      </c>
      <c r="B65" s="6" t="s">
        <v>219</v>
      </c>
      <c r="C65" s="5" t="s">
        <v>21</v>
      </c>
      <c r="D65" s="7">
        <v>9867584</v>
      </c>
      <c r="E65" s="15">
        <v>58777436</v>
      </c>
      <c r="F65" s="6" t="s">
        <v>220</v>
      </c>
      <c r="G65" s="9" t="s">
        <v>23</v>
      </c>
      <c r="H65" s="9" t="s">
        <v>24</v>
      </c>
      <c r="I65" s="10">
        <v>44568</v>
      </c>
      <c r="J65" s="10">
        <v>44834</v>
      </c>
      <c r="K65" s="9" t="s">
        <v>221</v>
      </c>
      <c r="L65" s="9" t="s">
        <v>144</v>
      </c>
      <c r="M65" s="11"/>
      <c r="N65" s="12"/>
      <c r="O65" s="12"/>
      <c r="P65" s="12"/>
      <c r="Q65" s="12"/>
      <c r="R65" s="13">
        <f t="shared" si="0"/>
        <v>58777436</v>
      </c>
      <c r="S65" s="14" t="s">
        <v>27</v>
      </c>
    </row>
    <row r="66" spans="1:19" ht="37.25" customHeight="1" x14ac:dyDescent="0.2">
      <c r="A66" s="5" t="s">
        <v>222</v>
      </c>
      <c r="B66" s="6" t="s">
        <v>223</v>
      </c>
      <c r="C66" s="5" t="s">
        <v>21</v>
      </c>
      <c r="D66" s="7">
        <v>52146524</v>
      </c>
      <c r="E66" s="15">
        <v>73800000</v>
      </c>
      <c r="F66" s="6" t="s">
        <v>224</v>
      </c>
      <c r="G66" s="9" t="s">
        <v>23</v>
      </c>
      <c r="H66" s="9" t="s">
        <v>24</v>
      </c>
      <c r="I66" s="10">
        <v>44568</v>
      </c>
      <c r="J66" s="10">
        <v>44834</v>
      </c>
      <c r="K66" s="9" t="s">
        <v>26</v>
      </c>
      <c r="L66" s="9" t="s">
        <v>26</v>
      </c>
      <c r="M66" s="11"/>
      <c r="N66" s="12"/>
      <c r="O66" s="12"/>
      <c r="P66" s="12"/>
      <c r="Q66" s="12"/>
      <c r="R66" s="13">
        <f t="shared" ref="R66:R129" si="1">+E66+M66-Q66</f>
        <v>73800000</v>
      </c>
      <c r="S66" s="14" t="s">
        <v>27</v>
      </c>
    </row>
    <row r="67" spans="1:19" ht="37.25" customHeight="1" x14ac:dyDescent="0.2">
      <c r="A67" s="5" t="s">
        <v>225</v>
      </c>
      <c r="B67" s="6" t="s">
        <v>226</v>
      </c>
      <c r="C67" s="5" t="s">
        <v>21</v>
      </c>
      <c r="D67" s="7">
        <v>52147773</v>
      </c>
      <c r="E67" s="15">
        <v>69120000</v>
      </c>
      <c r="F67" s="6" t="s">
        <v>227</v>
      </c>
      <c r="G67" s="9" t="s">
        <v>23</v>
      </c>
      <c r="H67" s="9" t="s">
        <v>24</v>
      </c>
      <c r="I67" s="10">
        <v>44568</v>
      </c>
      <c r="J67" s="10">
        <v>44834</v>
      </c>
      <c r="K67" s="9" t="s">
        <v>228</v>
      </c>
      <c r="L67" s="9" t="s">
        <v>144</v>
      </c>
      <c r="M67" s="11"/>
      <c r="N67" s="12"/>
      <c r="O67" s="12"/>
      <c r="P67" s="12"/>
      <c r="Q67" s="12"/>
      <c r="R67" s="13">
        <f t="shared" si="1"/>
        <v>69120000</v>
      </c>
      <c r="S67" s="14" t="s">
        <v>27</v>
      </c>
    </row>
    <row r="68" spans="1:19" ht="37.25" customHeight="1" x14ac:dyDescent="0.2">
      <c r="A68" s="5" t="s">
        <v>229</v>
      </c>
      <c r="B68" s="6" t="s">
        <v>230</v>
      </c>
      <c r="C68" s="5" t="s">
        <v>21</v>
      </c>
      <c r="D68" s="7">
        <v>80124430</v>
      </c>
      <c r="E68" s="15">
        <v>74034000</v>
      </c>
      <c r="F68" s="6" t="s">
        <v>231</v>
      </c>
      <c r="G68" s="9" t="s">
        <v>23</v>
      </c>
      <c r="H68" s="9" t="s">
        <v>24</v>
      </c>
      <c r="I68" s="10">
        <v>44568</v>
      </c>
      <c r="J68" s="10">
        <v>44834</v>
      </c>
      <c r="K68" s="9" t="s">
        <v>26</v>
      </c>
      <c r="L68" s="9" t="s">
        <v>26</v>
      </c>
      <c r="M68" s="11"/>
      <c r="N68" s="12"/>
      <c r="O68" s="12"/>
      <c r="P68" s="12"/>
      <c r="Q68" s="12"/>
      <c r="R68" s="13">
        <f t="shared" si="1"/>
        <v>74034000</v>
      </c>
      <c r="S68" s="14" t="s">
        <v>27</v>
      </c>
    </row>
    <row r="69" spans="1:19" ht="37.25" customHeight="1" x14ac:dyDescent="0.2">
      <c r="A69" s="5" t="s">
        <v>232</v>
      </c>
      <c r="B69" s="6" t="s">
        <v>233</v>
      </c>
      <c r="C69" s="5" t="s">
        <v>21</v>
      </c>
      <c r="D69" s="7">
        <v>51849712</v>
      </c>
      <c r="E69" s="15">
        <v>65583000</v>
      </c>
      <c r="F69" s="6" t="s">
        <v>234</v>
      </c>
      <c r="G69" s="9" t="s">
        <v>23</v>
      </c>
      <c r="H69" s="9" t="s">
        <v>24</v>
      </c>
      <c r="I69" s="10">
        <v>44568</v>
      </c>
      <c r="J69" s="10">
        <v>44834</v>
      </c>
      <c r="K69" s="9" t="s">
        <v>26</v>
      </c>
      <c r="L69" s="9" t="s">
        <v>26</v>
      </c>
      <c r="M69" s="11"/>
      <c r="N69" s="12"/>
      <c r="O69" s="12"/>
      <c r="P69" s="12"/>
      <c r="Q69" s="12"/>
      <c r="R69" s="13">
        <f t="shared" si="1"/>
        <v>65583000</v>
      </c>
      <c r="S69" s="14" t="s">
        <v>27</v>
      </c>
    </row>
    <row r="70" spans="1:19" ht="37.25" customHeight="1" x14ac:dyDescent="0.2">
      <c r="A70" s="5" t="s">
        <v>235</v>
      </c>
      <c r="B70" s="6" t="s">
        <v>236</v>
      </c>
      <c r="C70" s="5" t="s">
        <v>21</v>
      </c>
      <c r="D70" s="7">
        <v>26599372</v>
      </c>
      <c r="E70" s="15">
        <v>53892000</v>
      </c>
      <c r="F70" s="6" t="s">
        <v>237</v>
      </c>
      <c r="G70" s="9" t="s">
        <v>23</v>
      </c>
      <c r="H70" s="9" t="s">
        <v>24</v>
      </c>
      <c r="I70" s="10">
        <v>44568</v>
      </c>
      <c r="J70" s="10">
        <v>44834</v>
      </c>
      <c r="K70" s="9" t="s">
        <v>238</v>
      </c>
      <c r="L70" s="9" t="s">
        <v>26</v>
      </c>
      <c r="M70" s="11"/>
      <c r="N70" s="12"/>
      <c r="O70" s="12"/>
      <c r="P70" s="12"/>
      <c r="Q70" s="12"/>
      <c r="R70" s="13">
        <f t="shared" si="1"/>
        <v>53892000</v>
      </c>
      <c r="S70" s="14" t="s">
        <v>27</v>
      </c>
    </row>
    <row r="71" spans="1:19" ht="37.25" customHeight="1" x14ac:dyDescent="0.2">
      <c r="A71" s="5" t="s">
        <v>239</v>
      </c>
      <c r="B71" s="6" t="s">
        <v>240</v>
      </c>
      <c r="C71" s="5" t="s">
        <v>21</v>
      </c>
      <c r="D71" s="7">
        <v>80021104</v>
      </c>
      <c r="E71" s="15">
        <v>25808634</v>
      </c>
      <c r="F71" s="6" t="s">
        <v>241</v>
      </c>
      <c r="G71" s="9" t="s">
        <v>23</v>
      </c>
      <c r="H71" s="9" t="s">
        <v>72</v>
      </c>
      <c r="I71" s="10">
        <v>44568</v>
      </c>
      <c r="J71" s="10">
        <v>44834</v>
      </c>
      <c r="K71" s="9" t="s">
        <v>242</v>
      </c>
      <c r="L71" s="9" t="s">
        <v>26</v>
      </c>
      <c r="M71" s="11"/>
      <c r="N71" s="12"/>
      <c r="O71" s="12"/>
      <c r="P71" s="12"/>
      <c r="Q71" s="12"/>
      <c r="R71" s="13">
        <f t="shared" si="1"/>
        <v>25808634</v>
      </c>
      <c r="S71" s="14" t="s">
        <v>27</v>
      </c>
    </row>
    <row r="72" spans="1:19" ht="37.25" customHeight="1" x14ac:dyDescent="0.2">
      <c r="A72" s="5" t="s">
        <v>243</v>
      </c>
      <c r="B72" s="6" t="s">
        <v>244</v>
      </c>
      <c r="C72" s="5" t="s">
        <v>21</v>
      </c>
      <c r="D72" s="7">
        <v>31308044</v>
      </c>
      <c r="E72" s="15">
        <v>76056615</v>
      </c>
      <c r="F72" s="6" t="s">
        <v>245</v>
      </c>
      <c r="G72" s="9" t="s">
        <v>23</v>
      </c>
      <c r="H72" s="9" t="s">
        <v>24</v>
      </c>
      <c r="I72" s="10">
        <v>44568</v>
      </c>
      <c r="J72" s="10">
        <v>44834</v>
      </c>
      <c r="K72" s="9" t="s">
        <v>242</v>
      </c>
      <c r="L72" s="9" t="s">
        <v>26</v>
      </c>
      <c r="M72" s="11"/>
      <c r="N72" s="12"/>
      <c r="O72" s="12"/>
      <c r="P72" s="12"/>
      <c r="Q72" s="12"/>
      <c r="R72" s="13">
        <f t="shared" si="1"/>
        <v>76056615</v>
      </c>
      <c r="S72" s="14" t="s">
        <v>27</v>
      </c>
    </row>
    <row r="73" spans="1:19" ht="37.25" customHeight="1" x14ac:dyDescent="0.2">
      <c r="A73" s="5" t="s">
        <v>246</v>
      </c>
      <c r="B73" s="6" t="s">
        <v>247</v>
      </c>
      <c r="C73" s="5" t="s">
        <v>21</v>
      </c>
      <c r="D73" s="7">
        <v>1233890477</v>
      </c>
      <c r="E73" s="15">
        <v>41472000</v>
      </c>
      <c r="F73" s="6" t="s">
        <v>248</v>
      </c>
      <c r="G73" s="9" t="s">
        <v>23</v>
      </c>
      <c r="H73" s="9" t="s">
        <v>24</v>
      </c>
      <c r="I73" s="10">
        <v>44568</v>
      </c>
      <c r="J73" s="10">
        <v>44834</v>
      </c>
      <c r="K73" s="9" t="s">
        <v>242</v>
      </c>
      <c r="L73" s="9" t="s">
        <v>26</v>
      </c>
      <c r="M73" s="11"/>
      <c r="N73" s="12"/>
      <c r="O73" s="12"/>
      <c r="P73" s="12"/>
      <c r="Q73" s="12"/>
      <c r="R73" s="13">
        <f t="shared" si="1"/>
        <v>41472000</v>
      </c>
      <c r="S73" s="14" t="s">
        <v>27</v>
      </c>
    </row>
    <row r="74" spans="1:19" ht="37.25" customHeight="1" x14ac:dyDescent="0.2">
      <c r="A74" s="5" t="s">
        <v>249</v>
      </c>
      <c r="B74" s="6" t="s">
        <v>250</v>
      </c>
      <c r="C74" s="5" t="s">
        <v>21</v>
      </c>
      <c r="D74" s="7">
        <v>1121827156</v>
      </c>
      <c r="E74" s="15">
        <v>53892000</v>
      </c>
      <c r="F74" s="6" t="s">
        <v>251</v>
      </c>
      <c r="G74" s="9" t="s">
        <v>23</v>
      </c>
      <c r="H74" s="9" t="s">
        <v>24</v>
      </c>
      <c r="I74" s="10">
        <v>44568</v>
      </c>
      <c r="J74" s="10">
        <v>44834</v>
      </c>
      <c r="K74" s="9" t="s">
        <v>238</v>
      </c>
      <c r="L74" s="9" t="s">
        <v>26</v>
      </c>
      <c r="M74" s="11"/>
      <c r="N74" s="12"/>
      <c r="O74" s="12"/>
      <c r="P74" s="12"/>
      <c r="Q74" s="12"/>
      <c r="R74" s="13">
        <f t="shared" si="1"/>
        <v>53892000</v>
      </c>
      <c r="S74" s="14" t="s">
        <v>27</v>
      </c>
    </row>
    <row r="75" spans="1:19" ht="37.25" customHeight="1" x14ac:dyDescent="0.2">
      <c r="A75" s="5" t="s">
        <v>252</v>
      </c>
      <c r="B75" s="6" t="s">
        <v>253</v>
      </c>
      <c r="C75" s="5" t="s">
        <v>21</v>
      </c>
      <c r="D75" s="7">
        <v>53072778</v>
      </c>
      <c r="E75" s="15">
        <v>53892000</v>
      </c>
      <c r="F75" s="6" t="s">
        <v>254</v>
      </c>
      <c r="G75" s="9" t="s">
        <v>23</v>
      </c>
      <c r="H75" s="9" t="s">
        <v>24</v>
      </c>
      <c r="I75" s="10">
        <v>44568</v>
      </c>
      <c r="J75" s="10">
        <v>44834</v>
      </c>
      <c r="K75" s="9" t="s">
        <v>238</v>
      </c>
      <c r="L75" s="9" t="s">
        <v>26</v>
      </c>
      <c r="M75" s="11"/>
      <c r="N75" s="12"/>
      <c r="O75" s="12"/>
      <c r="P75" s="12"/>
      <c r="Q75" s="12"/>
      <c r="R75" s="13">
        <f t="shared" si="1"/>
        <v>53892000</v>
      </c>
      <c r="S75" s="14" t="s">
        <v>27</v>
      </c>
    </row>
    <row r="76" spans="1:19" ht="37.25" customHeight="1" x14ac:dyDescent="0.2">
      <c r="A76" s="5" t="s">
        <v>255</v>
      </c>
      <c r="B76" s="6" t="s">
        <v>256</v>
      </c>
      <c r="C76" s="5" t="s">
        <v>21</v>
      </c>
      <c r="D76" s="7">
        <v>80187419</v>
      </c>
      <c r="E76" s="15">
        <v>73728000</v>
      </c>
      <c r="F76" s="6" t="s">
        <v>257</v>
      </c>
      <c r="G76" s="9" t="s">
        <v>23</v>
      </c>
      <c r="H76" s="9" t="s">
        <v>24</v>
      </c>
      <c r="I76" s="10">
        <v>44568</v>
      </c>
      <c r="J76" s="10">
        <v>44834</v>
      </c>
      <c r="K76" s="9" t="s">
        <v>221</v>
      </c>
      <c r="L76" s="9" t="s">
        <v>144</v>
      </c>
      <c r="M76" s="11"/>
      <c r="N76" s="12"/>
      <c r="O76" s="12"/>
      <c r="P76" s="12"/>
      <c r="Q76" s="12"/>
      <c r="R76" s="13">
        <f t="shared" si="1"/>
        <v>73728000</v>
      </c>
      <c r="S76" s="14" t="s">
        <v>27</v>
      </c>
    </row>
    <row r="77" spans="1:19" ht="37.25" customHeight="1" x14ac:dyDescent="0.2">
      <c r="A77" s="5" t="s">
        <v>258</v>
      </c>
      <c r="B77" s="6" t="s">
        <v>259</v>
      </c>
      <c r="C77" s="5" t="s">
        <v>21</v>
      </c>
      <c r="D77" s="7">
        <v>52021851</v>
      </c>
      <c r="E77" s="15">
        <v>24680448</v>
      </c>
      <c r="F77" s="6" t="s">
        <v>260</v>
      </c>
      <c r="G77" s="9" t="s">
        <v>23</v>
      </c>
      <c r="H77" s="9" t="s">
        <v>24</v>
      </c>
      <c r="I77" s="10">
        <v>44568</v>
      </c>
      <c r="J77" s="10">
        <v>44834</v>
      </c>
      <c r="K77" s="9" t="s">
        <v>242</v>
      </c>
      <c r="L77" s="9" t="s">
        <v>26</v>
      </c>
      <c r="M77" s="11"/>
      <c r="N77" s="12"/>
      <c r="O77" s="12"/>
      <c r="P77" s="12"/>
      <c r="Q77" s="12"/>
      <c r="R77" s="13">
        <f t="shared" si="1"/>
        <v>24680448</v>
      </c>
      <c r="S77" s="14" t="s">
        <v>27</v>
      </c>
    </row>
    <row r="78" spans="1:19" ht="37.25" customHeight="1" x14ac:dyDescent="0.2">
      <c r="A78" s="5" t="s">
        <v>261</v>
      </c>
      <c r="B78" s="6" t="s">
        <v>262</v>
      </c>
      <c r="C78" s="5" t="s">
        <v>21</v>
      </c>
      <c r="D78" s="7">
        <v>12239704</v>
      </c>
      <c r="E78" s="15">
        <v>54581760</v>
      </c>
      <c r="F78" s="6" t="s">
        <v>263</v>
      </c>
      <c r="G78" s="9" t="s">
        <v>23</v>
      </c>
      <c r="H78" s="9" t="s">
        <v>24</v>
      </c>
      <c r="I78" s="10">
        <v>44568</v>
      </c>
      <c r="J78" s="10">
        <v>44834</v>
      </c>
      <c r="K78" s="9" t="s">
        <v>242</v>
      </c>
      <c r="L78" s="9" t="s">
        <v>26</v>
      </c>
      <c r="M78" s="11"/>
      <c r="N78" s="12"/>
      <c r="O78" s="12"/>
      <c r="P78" s="12"/>
      <c r="Q78" s="12"/>
      <c r="R78" s="13">
        <f t="shared" si="1"/>
        <v>54581760</v>
      </c>
      <c r="S78" s="14" t="s">
        <v>27</v>
      </c>
    </row>
    <row r="79" spans="1:19" ht="37.25" customHeight="1" x14ac:dyDescent="0.2">
      <c r="A79" s="5" t="s">
        <v>264</v>
      </c>
      <c r="B79" s="6" t="s">
        <v>265</v>
      </c>
      <c r="C79" s="5" t="s">
        <v>21</v>
      </c>
      <c r="D79" s="7">
        <v>1010184214</v>
      </c>
      <c r="E79" s="15">
        <v>56925000</v>
      </c>
      <c r="F79" s="6" t="s">
        <v>266</v>
      </c>
      <c r="G79" s="9" t="s">
        <v>23</v>
      </c>
      <c r="H79" s="9" t="s">
        <v>24</v>
      </c>
      <c r="I79" s="10">
        <v>44568</v>
      </c>
      <c r="J79" s="10">
        <v>44834</v>
      </c>
      <c r="K79" s="9" t="s">
        <v>238</v>
      </c>
      <c r="L79" s="9" t="s">
        <v>26</v>
      </c>
      <c r="M79" s="11"/>
      <c r="N79" s="12"/>
      <c r="O79" s="12"/>
      <c r="P79" s="12"/>
      <c r="Q79" s="12"/>
      <c r="R79" s="13">
        <f t="shared" si="1"/>
        <v>56925000</v>
      </c>
      <c r="S79" s="14" t="s">
        <v>27</v>
      </c>
    </row>
    <row r="80" spans="1:19" ht="37.25" customHeight="1" x14ac:dyDescent="0.2">
      <c r="A80" s="5" t="s">
        <v>267</v>
      </c>
      <c r="B80" s="6" t="s">
        <v>268</v>
      </c>
      <c r="C80" s="5" t="s">
        <v>269</v>
      </c>
      <c r="D80" s="7">
        <v>900616392</v>
      </c>
      <c r="E80" s="15">
        <v>290611200</v>
      </c>
      <c r="F80" s="6" t="s">
        <v>270</v>
      </c>
      <c r="G80" s="9" t="s">
        <v>23</v>
      </c>
      <c r="H80" s="9" t="s">
        <v>24</v>
      </c>
      <c r="I80" s="10">
        <v>44568</v>
      </c>
      <c r="J80" s="10">
        <v>44926</v>
      </c>
      <c r="K80" s="9" t="s">
        <v>143</v>
      </c>
      <c r="L80" s="9" t="s">
        <v>144</v>
      </c>
      <c r="M80" s="11"/>
      <c r="N80" s="12"/>
      <c r="O80" s="12"/>
      <c r="P80" s="12"/>
      <c r="Q80" s="12"/>
      <c r="R80" s="13">
        <f t="shared" si="1"/>
        <v>290611200</v>
      </c>
      <c r="S80" s="14" t="s">
        <v>27</v>
      </c>
    </row>
    <row r="81" spans="1:19" ht="37.25" customHeight="1" x14ac:dyDescent="0.2">
      <c r="A81" s="5" t="s">
        <v>271</v>
      </c>
      <c r="B81" s="6" t="s">
        <v>272</v>
      </c>
      <c r="C81" s="5" t="s">
        <v>269</v>
      </c>
      <c r="D81" s="7">
        <v>830004006</v>
      </c>
      <c r="E81" s="15">
        <v>347587908</v>
      </c>
      <c r="F81" s="6" t="s">
        <v>273</v>
      </c>
      <c r="G81" s="9" t="s">
        <v>23</v>
      </c>
      <c r="H81" s="9" t="s">
        <v>24</v>
      </c>
      <c r="I81" s="10">
        <v>44568</v>
      </c>
      <c r="J81" s="10">
        <v>44926</v>
      </c>
      <c r="K81" s="9" t="s">
        <v>26</v>
      </c>
      <c r="L81" s="9" t="s">
        <v>26</v>
      </c>
      <c r="M81" s="11"/>
      <c r="N81" s="12"/>
      <c r="O81" s="12"/>
      <c r="P81" s="12"/>
      <c r="Q81" s="12"/>
      <c r="R81" s="13">
        <f t="shared" si="1"/>
        <v>347587908</v>
      </c>
      <c r="S81" s="14" t="s">
        <v>27</v>
      </c>
    </row>
    <row r="82" spans="1:19" ht="37.25" customHeight="1" x14ac:dyDescent="0.2">
      <c r="A82" s="5" t="s">
        <v>274</v>
      </c>
      <c r="B82" s="6" t="s">
        <v>275</v>
      </c>
      <c r="C82" s="5" t="s">
        <v>21</v>
      </c>
      <c r="D82" s="7">
        <v>1100954889</v>
      </c>
      <c r="E82" s="15">
        <v>53892000</v>
      </c>
      <c r="F82" s="6" t="s">
        <v>276</v>
      </c>
      <c r="G82" s="9" t="s">
        <v>23</v>
      </c>
      <c r="H82" s="9" t="s">
        <v>24</v>
      </c>
      <c r="I82" s="10">
        <v>44568</v>
      </c>
      <c r="J82" s="10">
        <v>44834</v>
      </c>
      <c r="K82" s="9" t="s">
        <v>238</v>
      </c>
      <c r="L82" s="9" t="s">
        <v>26</v>
      </c>
      <c r="M82" s="11"/>
      <c r="N82" s="12"/>
      <c r="O82" s="12"/>
      <c r="P82" s="12"/>
      <c r="Q82" s="12"/>
      <c r="R82" s="13">
        <f t="shared" si="1"/>
        <v>53892000</v>
      </c>
      <c r="S82" s="14" t="s">
        <v>27</v>
      </c>
    </row>
    <row r="83" spans="1:19" ht="37.25" customHeight="1" x14ac:dyDescent="0.2">
      <c r="A83" s="5" t="s">
        <v>277</v>
      </c>
      <c r="B83" s="6" t="s">
        <v>278</v>
      </c>
      <c r="C83" s="5" t="s">
        <v>21</v>
      </c>
      <c r="D83" s="7">
        <v>13544758</v>
      </c>
      <c r="E83" s="15">
        <v>70494012</v>
      </c>
      <c r="F83" s="6" t="s">
        <v>279</v>
      </c>
      <c r="G83" s="9" t="s">
        <v>23</v>
      </c>
      <c r="H83" s="9" t="s">
        <v>24</v>
      </c>
      <c r="I83" s="10">
        <v>44569</v>
      </c>
      <c r="J83" s="10">
        <v>44834</v>
      </c>
      <c r="K83" s="9" t="s">
        <v>280</v>
      </c>
      <c r="L83" s="9" t="s">
        <v>144</v>
      </c>
      <c r="M83" s="11"/>
      <c r="N83" s="12"/>
      <c r="O83" s="12"/>
      <c r="P83" s="12"/>
      <c r="Q83" s="12"/>
      <c r="R83" s="13">
        <f t="shared" si="1"/>
        <v>70494012</v>
      </c>
      <c r="S83" s="14" t="s">
        <v>27</v>
      </c>
    </row>
    <row r="84" spans="1:19" ht="37.25" customHeight="1" x14ac:dyDescent="0.2">
      <c r="A84" s="5" t="s">
        <v>281</v>
      </c>
      <c r="B84" s="6" t="s">
        <v>282</v>
      </c>
      <c r="C84" s="5" t="s">
        <v>21</v>
      </c>
      <c r="D84" s="7">
        <v>80547914</v>
      </c>
      <c r="E84" s="15">
        <v>88016805</v>
      </c>
      <c r="F84" s="6" t="s">
        <v>283</v>
      </c>
      <c r="G84" s="9" t="s">
        <v>23</v>
      </c>
      <c r="H84" s="9" t="s">
        <v>24</v>
      </c>
      <c r="I84" s="10">
        <v>44569</v>
      </c>
      <c r="J84" s="10">
        <v>44834</v>
      </c>
      <c r="K84" s="9" t="s">
        <v>280</v>
      </c>
      <c r="L84" s="9" t="s">
        <v>144</v>
      </c>
      <c r="M84" s="11"/>
      <c r="N84" s="12"/>
      <c r="O84" s="12"/>
      <c r="P84" s="12"/>
      <c r="Q84" s="12"/>
      <c r="R84" s="13">
        <f t="shared" si="1"/>
        <v>88016805</v>
      </c>
      <c r="S84" s="14" t="s">
        <v>27</v>
      </c>
    </row>
    <row r="85" spans="1:19" ht="37.25" customHeight="1" x14ac:dyDescent="0.2">
      <c r="A85" s="5" t="s">
        <v>284</v>
      </c>
      <c r="B85" s="6" t="s">
        <v>285</v>
      </c>
      <c r="C85" s="5" t="s">
        <v>21</v>
      </c>
      <c r="D85" s="7">
        <v>12746878</v>
      </c>
      <c r="E85" s="15">
        <v>62558793</v>
      </c>
      <c r="F85" s="6" t="s">
        <v>286</v>
      </c>
      <c r="G85" s="9" t="s">
        <v>23</v>
      </c>
      <c r="H85" s="9" t="s">
        <v>24</v>
      </c>
      <c r="I85" s="10">
        <v>44569</v>
      </c>
      <c r="J85" s="10">
        <v>44834</v>
      </c>
      <c r="K85" s="9" t="s">
        <v>143</v>
      </c>
      <c r="L85" s="9" t="s">
        <v>144</v>
      </c>
      <c r="M85" s="11"/>
      <c r="N85" s="12"/>
      <c r="O85" s="12"/>
      <c r="P85" s="12"/>
      <c r="Q85" s="12"/>
      <c r="R85" s="13">
        <f t="shared" si="1"/>
        <v>62558793</v>
      </c>
      <c r="S85" s="14" t="s">
        <v>27</v>
      </c>
    </row>
    <row r="86" spans="1:19" ht="37.25" customHeight="1" x14ac:dyDescent="0.2">
      <c r="A86" s="5" t="s">
        <v>287</v>
      </c>
      <c r="B86" s="6" t="s">
        <v>288</v>
      </c>
      <c r="C86" s="5" t="s">
        <v>21</v>
      </c>
      <c r="D86" s="7">
        <v>1105305645</v>
      </c>
      <c r="E86" s="15">
        <v>33223680</v>
      </c>
      <c r="F86" s="6" t="s">
        <v>289</v>
      </c>
      <c r="G86" s="9" t="s">
        <v>23</v>
      </c>
      <c r="H86" s="9" t="s">
        <v>24</v>
      </c>
      <c r="I86" s="10">
        <v>44569</v>
      </c>
      <c r="J86" s="10">
        <v>44834</v>
      </c>
      <c r="K86" s="9" t="s">
        <v>143</v>
      </c>
      <c r="L86" s="9" t="s">
        <v>144</v>
      </c>
      <c r="M86" s="11"/>
      <c r="N86" s="12"/>
      <c r="O86" s="12"/>
      <c r="P86" s="12"/>
      <c r="Q86" s="12"/>
      <c r="R86" s="13">
        <f t="shared" si="1"/>
        <v>33223680</v>
      </c>
      <c r="S86" s="14" t="s">
        <v>27</v>
      </c>
    </row>
    <row r="87" spans="1:19" ht="37.25" customHeight="1" x14ac:dyDescent="0.2">
      <c r="A87" s="5" t="s">
        <v>290</v>
      </c>
      <c r="B87" s="6" t="s">
        <v>291</v>
      </c>
      <c r="C87" s="5" t="s">
        <v>21</v>
      </c>
      <c r="D87" s="7">
        <v>80769796</v>
      </c>
      <c r="E87" s="15">
        <v>58777434</v>
      </c>
      <c r="F87" s="6" t="s">
        <v>292</v>
      </c>
      <c r="G87" s="9" t="s">
        <v>23</v>
      </c>
      <c r="H87" s="9" t="s">
        <v>24</v>
      </c>
      <c r="I87" s="10">
        <v>44569</v>
      </c>
      <c r="J87" s="10">
        <v>44834</v>
      </c>
      <c r="K87" s="9" t="s">
        <v>242</v>
      </c>
      <c r="L87" s="9" t="s">
        <v>26</v>
      </c>
      <c r="M87" s="11"/>
      <c r="N87" s="12"/>
      <c r="O87" s="12"/>
      <c r="P87" s="12"/>
      <c r="Q87" s="12"/>
      <c r="R87" s="13">
        <f t="shared" si="1"/>
        <v>58777434</v>
      </c>
      <c r="S87" s="14" t="s">
        <v>27</v>
      </c>
    </row>
    <row r="88" spans="1:19" ht="37.25" customHeight="1" x14ac:dyDescent="0.2">
      <c r="A88" s="5" t="s">
        <v>293</v>
      </c>
      <c r="B88" s="6" t="s">
        <v>294</v>
      </c>
      <c r="C88" s="5" t="s">
        <v>21</v>
      </c>
      <c r="D88" s="7">
        <v>1024540883</v>
      </c>
      <c r="E88" s="15">
        <v>24680448</v>
      </c>
      <c r="F88" s="6" t="s">
        <v>295</v>
      </c>
      <c r="G88" s="9" t="s">
        <v>23</v>
      </c>
      <c r="H88" s="9" t="s">
        <v>24</v>
      </c>
      <c r="I88" s="10">
        <v>44569</v>
      </c>
      <c r="J88" s="10">
        <v>44834</v>
      </c>
      <c r="K88" s="9" t="s">
        <v>242</v>
      </c>
      <c r="L88" s="9" t="s">
        <v>26</v>
      </c>
      <c r="M88" s="11"/>
      <c r="N88" s="12"/>
      <c r="O88" s="12"/>
      <c r="P88" s="12"/>
      <c r="Q88" s="12"/>
      <c r="R88" s="13">
        <f t="shared" si="1"/>
        <v>24680448</v>
      </c>
      <c r="S88" s="14" t="s">
        <v>27</v>
      </c>
    </row>
    <row r="89" spans="1:19" ht="37.25" customHeight="1" x14ac:dyDescent="0.2">
      <c r="A89" s="5" t="s">
        <v>296</v>
      </c>
      <c r="B89" s="6" t="s">
        <v>297</v>
      </c>
      <c r="C89" s="5" t="s">
        <v>21</v>
      </c>
      <c r="D89" s="7">
        <v>52154777</v>
      </c>
      <c r="E89" s="15">
        <v>24686523</v>
      </c>
      <c r="F89" s="6" t="s">
        <v>298</v>
      </c>
      <c r="G89" s="9" t="s">
        <v>23</v>
      </c>
      <c r="H89" s="9" t="s">
        <v>72</v>
      </c>
      <c r="I89" s="10">
        <v>44569</v>
      </c>
      <c r="J89" s="10">
        <v>44834</v>
      </c>
      <c r="K89" s="9" t="s">
        <v>242</v>
      </c>
      <c r="L89" s="9" t="s">
        <v>26</v>
      </c>
      <c r="M89" s="11"/>
      <c r="N89" s="12"/>
      <c r="O89" s="12"/>
      <c r="P89" s="12"/>
      <c r="Q89" s="12"/>
      <c r="R89" s="13">
        <f t="shared" si="1"/>
        <v>24686523</v>
      </c>
      <c r="S89" s="14" t="s">
        <v>27</v>
      </c>
    </row>
    <row r="90" spans="1:19" ht="37.25" customHeight="1" x14ac:dyDescent="0.2">
      <c r="A90" s="5" t="s">
        <v>299</v>
      </c>
      <c r="B90" s="6" t="s">
        <v>300</v>
      </c>
      <c r="C90" s="5" t="s">
        <v>21</v>
      </c>
      <c r="D90" s="7">
        <v>63506919</v>
      </c>
      <c r="E90" s="15">
        <v>88016805</v>
      </c>
      <c r="F90" s="6" t="s">
        <v>301</v>
      </c>
      <c r="G90" s="9" t="s">
        <v>23</v>
      </c>
      <c r="H90" s="9" t="s">
        <v>24</v>
      </c>
      <c r="I90" s="10">
        <v>44569</v>
      </c>
      <c r="J90" s="10">
        <v>44834</v>
      </c>
      <c r="K90" s="9" t="s">
        <v>280</v>
      </c>
      <c r="L90" s="9" t="s">
        <v>144</v>
      </c>
      <c r="M90" s="11"/>
      <c r="N90" s="12"/>
      <c r="O90" s="12"/>
      <c r="P90" s="12"/>
      <c r="Q90" s="12"/>
      <c r="R90" s="13">
        <f t="shared" si="1"/>
        <v>88016805</v>
      </c>
      <c r="S90" s="14" t="s">
        <v>27</v>
      </c>
    </row>
    <row r="91" spans="1:19" ht="37.25" customHeight="1" x14ac:dyDescent="0.2">
      <c r="A91" s="5" t="s">
        <v>302</v>
      </c>
      <c r="B91" s="6" t="s">
        <v>303</v>
      </c>
      <c r="C91" s="5" t="s">
        <v>21</v>
      </c>
      <c r="D91" s="7">
        <v>1077843061</v>
      </c>
      <c r="E91" s="15">
        <v>70494012</v>
      </c>
      <c r="F91" s="6" t="s">
        <v>279</v>
      </c>
      <c r="G91" s="9" t="s">
        <v>23</v>
      </c>
      <c r="H91" s="9" t="s">
        <v>24</v>
      </c>
      <c r="I91" s="10">
        <v>44569</v>
      </c>
      <c r="J91" s="10">
        <v>44834</v>
      </c>
      <c r="K91" s="9" t="s">
        <v>280</v>
      </c>
      <c r="L91" s="9" t="s">
        <v>144</v>
      </c>
      <c r="M91" s="11"/>
      <c r="N91" s="12"/>
      <c r="O91" s="12"/>
      <c r="P91" s="12"/>
      <c r="Q91" s="12"/>
      <c r="R91" s="13">
        <f t="shared" si="1"/>
        <v>70494012</v>
      </c>
      <c r="S91" s="14" t="s">
        <v>27</v>
      </c>
    </row>
    <row r="92" spans="1:19" ht="37.25" customHeight="1" x14ac:dyDescent="0.2">
      <c r="A92" s="5" t="s">
        <v>304</v>
      </c>
      <c r="B92" s="6" t="s">
        <v>305</v>
      </c>
      <c r="C92" s="5" t="s">
        <v>21</v>
      </c>
      <c r="D92" s="7">
        <v>88032566</v>
      </c>
      <c r="E92" s="15">
        <v>99671040</v>
      </c>
      <c r="F92" s="6" t="s">
        <v>306</v>
      </c>
      <c r="G92" s="9" t="s">
        <v>23</v>
      </c>
      <c r="H92" s="9" t="s">
        <v>24</v>
      </c>
      <c r="I92" s="10">
        <v>44569</v>
      </c>
      <c r="J92" s="10">
        <v>44834</v>
      </c>
      <c r="K92" s="9" t="s">
        <v>280</v>
      </c>
      <c r="L92" s="9" t="s">
        <v>144</v>
      </c>
      <c r="M92" s="11"/>
      <c r="N92" s="12"/>
      <c r="O92" s="12"/>
      <c r="P92" s="12"/>
      <c r="Q92" s="12"/>
      <c r="R92" s="13">
        <f t="shared" si="1"/>
        <v>99671040</v>
      </c>
      <c r="S92" s="14" t="s">
        <v>27</v>
      </c>
    </row>
    <row r="93" spans="1:19" ht="37.25" customHeight="1" x14ac:dyDescent="0.2">
      <c r="A93" s="5" t="s">
        <v>307</v>
      </c>
      <c r="B93" s="6" t="s">
        <v>308</v>
      </c>
      <c r="C93" s="5" t="s">
        <v>21</v>
      </c>
      <c r="D93" s="7">
        <v>71775014</v>
      </c>
      <c r="E93" s="15">
        <v>70494012</v>
      </c>
      <c r="F93" s="6" t="s">
        <v>279</v>
      </c>
      <c r="G93" s="9" t="s">
        <v>23</v>
      </c>
      <c r="H93" s="9" t="s">
        <v>24</v>
      </c>
      <c r="I93" s="10">
        <v>44569</v>
      </c>
      <c r="J93" s="10">
        <v>44834</v>
      </c>
      <c r="K93" s="9" t="s">
        <v>280</v>
      </c>
      <c r="L93" s="9" t="s">
        <v>144</v>
      </c>
      <c r="M93" s="11"/>
      <c r="N93" s="12"/>
      <c r="O93" s="12"/>
      <c r="P93" s="12"/>
      <c r="Q93" s="12"/>
      <c r="R93" s="13">
        <f t="shared" si="1"/>
        <v>70494012</v>
      </c>
      <c r="S93" s="14" t="s">
        <v>27</v>
      </c>
    </row>
    <row r="94" spans="1:19" ht="37.25" customHeight="1" x14ac:dyDescent="0.2">
      <c r="A94" s="5" t="s">
        <v>309</v>
      </c>
      <c r="B94" s="6" t="s">
        <v>310</v>
      </c>
      <c r="C94" s="5" t="s">
        <v>21</v>
      </c>
      <c r="D94" s="7">
        <v>1055963117</v>
      </c>
      <c r="E94" s="15">
        <v>22335435</v>
      </c>
      <c r="F94" s="6" t="s">
        <v>311</v>
      </c>
      <c r="G94" s="9" t="s">
        <v>23</v>
      </c>
      <c r="H94" s="9" t="s">
        <v>72</v>
      </c>
      <c r="I94" s="10">
        <v>44569</v>
      </c>
      <c r="J94" s="10">
        <v>44834</v>
      </c>
      <c r="K94" s="9" t="s">
        <v>143</v>
      </c>
      <c r="L94" s="9" t="s">
        <v>144</v>
      </c>
      <c r="M94" s="11"/>
      <c r="N94" s="12"/>
      <c r="O94" s="12"/>
      <c r="P94" s="12"/>
      <c r="Q94" s="12"/>
      <c r="R94" s="13">
        <f t="shared" si="1"/>
        <v>22335435</v>
      </c>
      <c r="S94" s="14" t="s">
        <v>27</v>
      </c>
    </row>
    <row r="95" spans="1:19" ht="37.25" customHeight="1" x14ac:dyDescent="0.2">
      <c r="A95" s="5" t="s">
        <v>312</v>
      </c>
      <c r="B95" s="6" t="s">
        <v>313</v>
      </c>
      <c r="C95" s="5" t="s">
        <v>21</v>
      </c>
      <c r="D95" s="7">
        <v>52773263</v>
      </c>
      <c r="E95" s="15">
        <v>66577678</v>
      </c>
      <c r="F95" s="6" t="s">
        <v>314</v>
      </c>
      <c r="G95" s="9" t="s">
        <v>23</v>
      </c>
      <c r="H95" s="9" t="s">
        <v>24</v>
      </c>
      <c r="I95" s="10">
        <v>44569</v>
      </c>
      <c r="J95" s="10">
        <v>44834</v>
      </c>
      <c r="K95" s="9" t="s">
        <v>280</v>
      </c>
      <c r="L95" s="9" t="s">
        <v>144</v>
      </c>
      <c r="M95" s="11"/>
      <c r="N95" s="12"/>
      <c r="O95" s="12"/>
      <c r="P95" s="12"/>
      <c r="Q95" s="12"/>
      <c r="R95" s="13">
        <f t="shared" si="1"/>
        <v>66577678</v>
      </c>
      <c r="S95" s="14" t="s">
        <v>27</v>
      </c>
    </row>
    <row r="96" spans="1:19" ht="37.25" customHeight="1" x14ac:dyDescent="0.2">
      <c r="A96" s="5" t="s">
        <v>315</v>
      </c>
      <c r="B96" s="6" t="s">
        <v>316</v>
      </c>
      <c r="C96" s="5" t="s">
        <v>21</v>
      </c>
      <c r="D96" s="7">
        <v>1030529421</v>
      </c>
      <c r="E96" s="15">
        <v>42378534</v>
      </c>
      <c r="F96" s="6" t="s">
        <v>286</v>
      </c>
      <c r="G96" s="9" t="s">
        <v>23</v>
      </c>
      <c r="H96" s="9" t="s">
        <v>24</v>
      </c>
      <c r="I96" s="10">
        <v>44569</v>
      </c>
      <c r="J96" s="10">
        <v>44834</v>
      </c>
      <c r="K96" s="9" t="s">
        <v>143</v>
      </c>
      <c r="L96" s="9" t="s">
        <v>144</v>
      </c>
      <c r="M96" s="11"/>
      <c r="N96" s="12"/>
      <c r="O96" s="12"/>
      <c r="P96" s="12"/>
      <c r="Q96" s="12"/>
      <c r="R96" s="13">
        <f t="shared" si="1"/>
        <v>42378534</v>
      </c>
      <c r="S96" s="14" t="s">
        <v>27</v>
      </c>
    </row>
    <row r="97" spans="1:19" ht="37.25" customHeight="1" x14ac:dyDescent="0.2">
      <c r="A97" s="5" t="s">
        <v>317</v>
      </c>
      <c r="B97" s="6" t="s">
        <v>318</v>
      </c>
      <c r="C97" s="5" t="s">
        <v>21</v>
      </c>
      <c r="D97" s="7">
        <v>1026560643</v>
      </c>
      <c r="E97" s="15">
        <v>73329408</v>
      </c>
      <c r="F97" s="6" t="s">
        <v>319</v>
      </c>
      <c r="G97" s="9" t="s">
        <v>23</v>
      </c>
      <c r="H97" s="9" t="s">
        <v>24</v>
      </c>
      <c r="I97" s="10">
        <v>44570</v>
      </c>
      <c r="J97" s="10">
        <v>44834</v>
      </c>
      <c r="K97" s="9" t="s">
        <v>320</v>
      </c>
      <c r="L97" s="9" t="s">
        <v>144</v>
      </c>
      <c r="M97" s="11"/>
      <c r="N97" s="12"/>
      <c r="O97" s="12"/>
      <c r="P97" s="12"/>
      <c r="Q97" s="12"/>
      <c r="R97" s="13">
        <f t="shared" si="1"/>
        <v>73329408</v>
      </c>
      <c r="S97" s="14" t="s">
        <v>27</v>
      </c>
    </row>
    <row r="98" spans="1:19" ht="37.25" customHeight="1" x14ac:dyDescent="0.2">
      <c r="A98" s="5" t="s">
        <v>321</v>
      </c>
      <c r="B98" s="6" t="s">
        <v>322</v>
      </c>
      <c r="C98" s="5" t="s">
        <v>21</v>
      </c>
      <c r="D98" s="7">
        <v>43984344</v>
      </c>
      <c r="E98" s="15">
        <v>90561816</v>
      </c>
      <c r="F98" s="6" t="s">
        <v>323</v>
      </c>
      <c r="G98" s="9" t="s">
        <v>23</v>
      </c>
      <c r="H98" s="9" t="s">
        <v>24</v>
      </c>
      <c r="I98" s="10">
        <v>44570</v>
      </c>
      <c r="J98" s="10">
        <v>44834</v>
      </c>
      <c r="K98" s="9" t="s">
        <v>320</v>
      </c>
      <c r="L98" s="9" t="s">
        <v>144</v>
      </c>
      <c r="M98" s="11"/>
      <c r="N98" s="12"/>
      <c r="O98" s="12"/>
      <c r="P98" s="12"/>
      <c r="Q98" s="12"/>
      <c r="R98" s="13">
        <f t="shared" si="1"/>
        <v>90561816</v>
      </c>
      <c r="S98" s="14" t="s">
        <v>27</v>
      </c>
    </row>
    <row r="99" spans="1:19" ht="37.25" customHeight="1" x14ac:dyDescent="0.2">
      <c r="A99" s="5" t="s">
        <v>324</v>
      </c>
      <c r="B99" s="6" t="s">
        <v>325</v>
      </c>
      <c r="C99" s="5" t="s">
        <v>21</v>
      </c>
      <c r="D99" s="7">
        <v>24030706</v>
      </c>
      <c r="E99" s="15">
        <v>90886923</v>
      </c>
      <c r="F99" s="6" t="s">
        <v>326</v>
      </c>
      <c r="G99" s="9" t="s">
        <v>23</v>
      </c>
      <c r="H99" s="9" t="s">
        <v>24</v>
      </c>
      <c r="I99" s="10">
        <v>44570</v>
      </c>
      <c r="J99" s="10">
        <v>44834</v>
      </c>
      <c r="K99" s="9" t="s">
        <v>320</v>
      </c>
      <c r="L99" s="9" t="s">
        <v>144</v>
      </c>
      <c r="M99" s="11"/>
      <c r="N99" s="12"/>
      <c r="O99" s="12"/>
      <c r="P99" s="12"/>
      <c r="Q99" s="12"/>
      <c r="R99" s="13">
        <f t="shared" si="1"/>
        <v>90886923</v>
      </c>
      <c r="S99" s="14" t="s">
        <v>27</v>
      </c>
    </row>
    <row r="100" spans="1:19" ht="37.25" customHeight="1" x14ac:dyDescent="0.2">
      <c r="A100" s="5" t="s">
        <v>327</v>
      </c>
      <c r="B100" s="6" t="s">
        <v>328</v>
      </c>
      <c r="C100" s="5" t="s">
        <v>21</v>
      </c>
      <c r="D100" s="7">
        <v>1098793613</v>
      </c>
      <c r="E100" s="15">
        <v>37007360</v>
      </c>
      <c r="F100" s="6" t="s">
        <v>329</v>
      </c>
      <c r="G100" s="9" t="s">
        <v>23</v>
      </c>
      <c r="H100" s="9" t="s">
        <v>24</v>
      </c>
      <c r="I100" s="10">
        <v>44570</v>
      </c>
      <c r="J100" s="10">
        <v>44834</v>
      </c>
      <c r="K100" s="9" t="s">
        <v>320</v>
      </c>
      <c r="L100" s="9" t="s">
        <v>144</v>
      </c>
      <c r="M100" s="11"/>
      <c r="N100" s="12"/>
      <c r="O100" s="12"/>
      <c r="P100" s="12"/>
      <c r="Q100" s="12"/>
      <c r="R100" s="13">
        <f t="shared" si="1"/>
        <v>37007360</v>
      </c>
      <c r="S100" s="14" t="s">
        <v>27</v>
      </c>
    </row>
    <row r="101" spans="1:19" ht="37.25" customHeight="1" x14ac:dyDescent="0.2">
      <c r="A101" s="5" t="s">
        <v>330</v>
      </c>
      <c r="B101" s="6" t="s">
        <v>331</v>
      </c>
      <c r="C101" s="5" t="s">
        <v>21</v>
      </c>
      <c r="D101" s="7">
        <v>52717623</v>
      </c>
      <c r="E101" s="15">
        <v>94023018</v>
      </c>
      <c r="F101" s="6" t="s">
        <v>332</v>
      </c>
      <c r="G101" s="9" t="s">
        <v>23</v>
      </c>
      <c r="H101" s="9" t="s">
        <v>24</v>
      </c>
      <c r="I101" s="10">
        <v>44570</v>
      </c>
      <c r="J101" s="10">
        <v>44834</v>
      </c>
      <c r="K101" s="9" t="s">
        <v>320</v>
      </c>
      <c r="L101" s="9" t="s">
        <v>144</v>
      </c>
      <c r="M101" s="11"/>
      <c r="N101" s="12"/>
      <c r="O101" s="12"/>
      <c r="P101" s="12"/>
      <c r="Q101" s="12"/>
      <c r="R101" s="13">
        <f t="shared" si="1"/>
        <v>94023018</v>
      </c>
      <c r="S101" s="14" t="s">
        <v>27</v>
      </c>
    </row>
    <row r="102" spans="1:19" ht="37.25" customHeight="1" x14ac:dyDescent="0.2">
      <c r="A102" s="5" t="s">
        <v>333</v>
      </c>
      <c r="B102" s="6" t="s">
        <v>334</v>
      </c>
      <c r="C102" s="5" t="s">
        <v>21</v>
      </c>
      <c r="D102" s="7">
        <v>1026558008</v>
      </c>
      <c r="E102" s="15">
        <v>88683124</v>
      </c>
      <c r="F102" s="6" t="s">
        <v>335</v>
      </c>
      <c r="G102" s="9" t="s">
        <v>23</v>
      </c>
      <c r="H102" s="9" t="s">
        <v>24</v>
      </c>
      <c r="I102" s="10">
        <v>44570</v>
      </c>
      <c r="J102" s="10">
        <v>44834</v>
      </c>
      <c r="K102" s="9" t="s">
        <v>320</v>
      </c>
      <c r="L102" s="9" t="s">
        <v>144</v>
      </c>
      <c r="M102" s="11"/>
      <c r="N102" s="12"/>
      <c r="O102" s="12"/>
      <c r="P102" s="12"/>
      <c r="Q102" s="12"/>
      <c r="R102" s="13">
        <f t="shared" si="1"/>
        <v>88683124</v>
      </c>
      <c r="S102" s="14" t="s">
        <v>27</v>
      </c>
    </row>
    <row r="103" spans="1:19" ht="37.25" customHeight="1" x14ac:dyDescent="0.2">
      <c r="A103" s="5" t="s">
        <v>336</v>
      </c>
      <c r="B103" s="6" t="s">
        <v>337</v>
      </c>
      <c r="C103" s="5" t="s">
        <v>21</v>
      </c>
      <c r="D103" s="7">
        <v>38643998</v>
      </c>
      <c r="E103" s="15">
        <v>90178560</v>
      </c>
      <c r="F103" s="6" t="s">
        <v>338</v>
      </c>
      <c r="G103" s="9" t="s">
        <v>23</v>
      </c>
      <c r="H103" s="9" t="s">
        <v>24</v>
      </c>
      <c r="I103" s="10">
        <v>44570</v>
      </c>
      <c r="J103" s="10">
        <v>44834</v>
      </c>
      <c r="K103" s="9" t="s">
        <v>320</v>
      </c>
      <c r="L103" s="9" t="s">
        <v>144</v>
      </c>
      <c r="M103" s="11"/>
      <c r="N103" s="12"/>
      <c r="O103" s="12"/>
      <c r="P103" s="12"/>
      <c r="Q103" s="12"/>
      <c r="R103" s="13">
        <f t="shared" si="1"/>
        <v>90178560</v>
      </c>
      <c r="S103" s="14" t="s">
        <v>27</v>
      </c>
    </row>
    <row r="104" spans="1:19" ht="37.25" customHeight="1" x14ac:dyDescent="0.2">
      <c r="A104" s="5" t="s">
        <v>339</v>
      </c>
      <c r="B104" s="6" t="s">
        <v>340</v>
      </c>
      <c r="C104" s="5" t="s">
        <v>21</v>
      </c>
      <c r="D104" s="7">
        <v>1051659443</v>
      </c>
      <c r="E104" s="15">
        <v>113909760</v>
      </c>
      <c r="F104" s="6" t="s">
        <v>341</v>
      </c>
      <c r="G104" s="9" t="s">
        <v>23</v>
      </c>
      <c r="H104" s="9" t="s">
        <v>24</v>
      </c>
      <c r="I104" s="10">
        <v>44570</v>
      </c>
      <c r="J104" s="10">
        <v>44834</v>
      </c>
      <c r="K104" s="9" t="s">
        <v>320</v>
      </c>
      <c r="L104" s="9" t="s">
        <v>144</v>
      </c>
      <c r="M104" s="11"/>
      <c r="N104" s="12"/>
      <c r="O104" s="12"/>
      <c r="P104" s="12"/>
      <c r="Q104" s="12"/>
      <c r="R104" s="13">
        <f t="shared" si="1"/>
        <v>113909760</v>
      </c>
      <c r="S104" s="14" t="s">
        <v>27</v>
      </c>
    </row>
    <row r="105" spans="1:19" ht="37.25" customHeight="1" x14ac:dyDescent="0.2">
      <c r="A105" s="5" t="s">
        <v>342</v>
      </c>
      <c r="B105" s="6" t="s">
        <v>343</v>
      </c>
      <c r="C105" s="5" t="s">
        <v>21</v>
      </c>
      <c r="D105" s="7">
        <v>1001281850</v>
      </c>
      <c r="E105" s="15">
        <v>22727286</v>
      </c>
      <c r="F105" s="6" t="s">
        <v>344</v>
      </c>
      <c r="G105" s="9" t="s">
        <v>23</v>
      </c>
      <c r="H105" s="9" t="s">
        <v>24</v>
      </c>
      <c r="I105" s="10">
        <v>44570</v>
      </c>
      <c r="J105" s="10">
        <v>44834</v>
      </c>
      <c r="K105" s="9" t="s">
        <v>143</v>
      </c>
      <c r="L105" s="9" t="s">
        <v>144</v>
      </c>
      <c r="M105" s="11"/>
      <c r="N105" s="12"/>
      <c r="O105" s="12"/>
      <c r="P105" s="12"/>
      <c r="Q105" s="12"/>
      <c r="R105" s="13">
        <f t="shared" si="1"/>
        <v>22727286</v>
      </c>
      <c r="S105" s="14" t="s">
        <v>27</v>
      </c>
    </row>
    <row r="106" spans="1:19" ht="37.25" customHeight="1" x14ac:dyDescent="0.2">
      <c r="A106" s="5" t="s">
        <v>345</v>
      </c>
      <c r="B106" s="6" t="s">
        <v>346</v>
      </c>
      <c r="C106" s="5" t="s">
        <v>21</v>
      </c>
      <c r="D106" s="7">
        <v>52158807</v>
      </c>
      <c r="E106" s="15">
        <v>70494012</v>
      </c>
      <c r="F106" s="6" t="s">
        <v>279</v>
      </c>
      <c r="G106" s="9" t="s">
        <v>23</v>
      </c>
      <c r="H106" s="9" t="s">
        <v>24</v>
      </c>
      <c r="I106" s="10">
        <v>44570</v>
      </c>
      <c r="J106" s="10">
        <v>44834</v>
      </c>
      <c r="K106" s="9" t="s">
        <v>280</v>
      </c>
      <c r="L106" s="9" t="s">
        <v>144</v>
      </c>
      <c r="M106" s="11"/>
      <c r="N106" s="12"/>
      <c r="O106" s="12"/>
      <c r="P106" s="12"/>
      <c r="Q106" s="12"/>
      <c r="R106" s="13">
        <f t="shared" si="1"/>
        <v>70494012</v>
      </c>
      <c r="S106" s="14" t="s">
        <v>27</v>
      </c>
    </row>
    <row r="107" spans="1:19" ht="37.25" customHeight="1" x14ac:dyDescent="0.2">
      <c r="A107" s="5" t="s">
        <v>347</v>
      </c>
      <c r="B107" s="6" t="s">
        <v>348</v>
      </c>
      <c r="C107" s="5" t="s">
        <v>21</v>
      </c>
      <c r="D107" s="7">
        <v>211810</v>
      </c>
      <c r="E107" s="15">
        <v>142387200</v>
      </c>
      <c r="F107" s="6" t="s">
        <v>349</v>
      </c>
      <c r="G107" s="9" t="s">
        <v>23</v>
      </c>
      <c r="H107" s="9" t="s">
        <v>24</v>
      </c>
      <c r="I107" s="10">
        <v>44570</v>
      </c>
      <c r="J107" s="10">
        <v>44834</v>
      </c>
      <c r="K107" s="9" t="s">
        <v>350</v>
      </c>
      <c r="L107" s="9" t="s">
        <v>101</v>
      </c>
      <c r="M107" s="11"/>
      <c r="N107" s="12"/>
      <c r="O107" s="12"/>
      <c r="P107" s="12"/>
      <c r="Q107" s="12"/>
      <c r="R107" s="13">
        <f t="shared" si="1"/>
        <v>142387200</v>
      </c>
      <c r="S107" s="14" t="s">
        <v>27</v>
      </c>
    </row>
    <row r="108" spans="1:19" ht="37.25" customHeight="1" x14ac:dyDescent="0.2">
      <c r="A108" s="5" t="s">
        <v>351</v>
      </c>
      <c r="B108" s="6" t="s">
        <v>352</v>
      </c>
      <c r="C108" s="5" t="s">
        <v>21</v>
      </c>
      <c r="D108" s="7">
        <v>80031683</v>
      </c>
      <c r="E108" s="15">
        <v>70494012</v>
      </c>
      <c r="F108" s="6" t="s">
        <v>353</v>
      </c>
      <c r="G108" s="9" t="s">
        <v>23</v>
      </c>
      <c r="H108" s="9" t="s">
        <v>24</v>
      </c>
      <c r="I108" s="10">
        <v>44570</v>
      </c>
      <c r="J108" s="10">
        <v>44834</v>
      </c>
      <c r="K108" s="9" t="s">
        <v>280</v>
      </c>
      <c r="L108" s="9" t="s">
        <v>144</v>
      </c>
      <c r="M108" s="11"/>
      <c r="N108" s="12"/>
      <c r="O108" s="12"/>
      <c r="P108" s="12"/>
      <c r="Q108" s="12"/>
      <c r="R108" s="13">
        <f t="shared" si="1"/>
        <v>70494012</v>
      </c>
      <c r="S108" s="14" t="s">
        <v>27</v>
      </c>
    </row>
    <row r="109" spans="1:19" ht="37.25" customHeight="1" x14ac:dyDescent="0.2">
      <c r="A109" s="5" t="s">
        <v>354</v>
      </c>
      <c r="B109" s="6" t="s">
        <v>355</v>
      </c>
      <c r="C109" s="5" t="s">
        <v>21</v>
      </c>
      <c r="D109" s="7">
        <v>1020821190</v>
      </c>
      <c r="E109" s="15">
        <v>22727286</v>
      </c>
      <c r="F109" s="6" t="s">
        <v>356</v>
      </c>
      <c r="G109" s="9" t="s">
        <v>23</v>
      </c>
      <c r="H109" s="9" t="s">
        <v>24</v>
      </c>
      <c r="I109" s="10">
        <v>44570</v>
      </c>
      <c r="J109" s="10">
        <v>44834</v>
      </c>
      <c r="K109" s="9" t="s">
        <v>143</v>
      </c>
      <c r="L109" s="9" t="s">
        <v>144</v>
      </c>
      <c r="M109" s="11"/>
      <c r="N109" s="12"/>
      <c r="O109" s="12"/>
      <c r="P109" s="12"/>
      <c r="Q109" s="12"/>
      <c r="R109" s="13">
        <f t="shared" si="1"/>
        <v>22727286</v>
      </c>
      <c r="S109" s="14" t="s">
        <v>27</v>
      </c>
    </row>
    <row r="110" spans="1:19" ht="37.25" customHeight="1" x14ac:dyDescent="0.2">
      <c r="A110" s="5" t="s">
        <v>357</v>
      </c>
      <c r="B110" s="6" t="s">
        <v>358</v>
      </c>
      <c r="C110" s="5" t="s">
        <v>21</v>
      </c>
      <c r="D110" s="7">
        <v>1015463869</v>
      </c>
      <c r="E110" s="15">
        <v>31013388</v>
      </c>
      <c r="F110" s="6" t="s">
        <v>359</v>
      </c>
      <c r="G110" s="9" t="s">
        <v>23</v>
      </c>
      <c r="H110" s="9" t="s">
        <v>72</v>
      </c>
      <c r="I110" s="10">
        <v>44570</v>
      </c>
      <c r="J110" s="10">
        <v>44834</v>
      </c>
      <c r="K110" s="9" t="s">
        <v>143</v>
      </c>
      <c r="L110" s="9" t="s">
        <v>144</v>
      </c>
      <c r="M110" s="11"/>
      <c r="N110" s="12"/>
      <c r="O110" s="12"/>
      <c r="P110" s="12"/>
      <c r="Q110" s="12"/>
      <c r="R110" s="13">
        <f t="shared" si="1"/>
        <v>31013388</v>
      </c>
      <c r="S110" s="14" t="s">
        <v>27</v>
      </c>
    </row>
    <row r="111" spans="1:19" ht="37.25" customHeight="1" x14ac:dyDescent="0.2">
      <c r="A111" s="5" t="s">
        <v>360</v>
      </c>
      <c r="B111" s="6" t="s">
        <v>361</v>
      </c>
      <c r="C111" s="5" t="s">
        <v>21</v>
      </c>
      <c r="D111" s="7">
        <v>1099207076</v>
      </c>
      <c r="E111" s="15">
        <v>22727286</v>
      </c>
      <c r="F111" s="6" t="s">
        <v>362</v>
      </c>
      <c r="G111" s="9" t="s">
        <v>23</v>
      </c>
      <c r="H111" s="9" t="s">
        <v>24</v>
      </c>
      <c r="I111" s="10">
        <v>44570</v>
      </c>
      <c r="J111" s="10">
        <v>44834</v>
      </c>
      <c r="K111" s="9" t="s">
        <v>143</v>
      </c>
      <c r="L111" s="9" t="s">
        <v>144</v>
      </c>
      <c r="M111" s="11"/>
      <c r="N111" s="12"/>
      <c r="O111" s="12"/>
      <c r="P111" s="12"/>
      <c r="Q111" s="12"/>
      <c r="R111" s="13">
        <f t="shared" si="1"/>
        <v>22727286</v>
      </c>
      <c r="S111" s="14" t="s">
        <v>27</v>
      </c>
    </row>
    <row r="112" spans="1:19" ht="37.25" customHeight="1" x14ac:dyDescent="0.2">
      <c r="A112" s="5" t="s">
        <v>363</v>
      </c>
      <c r="B112" s="6" t="s">
        <v>364</v>
      </c>
      <c r="C112" s="5" t="s">
        <v>21</v>
      </c>
      <c r="D112" s="7">
        <v>80213270</v>
      </c>
      <c r="E112" s="15">
        <v>58777443</v>
      </c>
      <c r="F112" s="6" t="s">
        <v>365</v>
      </c>
      <c r="G112" s="9" t="s">
        <v>23</v>
      </c>
      <c r="H112" s="9" t="s">
        <v>24</v>
      </c>
      <c r="I112" s="10">
        <v>44570</v>
      </c>
      <c r="J112" s="10">
        <v>44834</v>
      </c>
      <c r="K112" s="9" t="s">
        <v>143</v>
      </c>
      <c r="L112" s="9" t="s">
        <v>144</v>
      </c>
      <c r="M112" s="11"/>
      <c r="N112" s="12"/>
      <c r="O112" s="12"/>
      <c r="P112" s="12"/>
      <c r="Q112" s="12"/>
      <c r="R112" s="13">
        <f t="shared" si="1"/>
        <v>58777443</v>
      </c>
      <c r="S112" s="14" t="s">
        <v>27</v>
      </c>
    </row>
    <row r="113" spans="1:19" ht="37.25" customHeight="1" x14ac:dyDescent="0.2">
      <c r="A113" s="5" t="s">
        <v>366</v>
      </c>
      <c r="B113" s="6" t="s">
        <v>367</v>
      </c>
      <c r="C113" s="5" t="s">
        <v>21</v>
      </c>
      <c r="D113" s="7">
        <v>5822668</v>
      </c>
      <c r="E113" s="15">
        <v>76536351</v>
      </c>
      <c r="F113" s="6" t="s">
        <v>368</v>
      </c>
      <c r="G113" s="9" t="s">
        <v>23</v>
      </c>
      <c r="H113" s="9" t="s">
        <v>24</v>
      </c>
      <c r="I113" s="10">
        <v>44570</v>
      </c>
      <c r="J113" s="10">
        <v>44834</v>
      </c>
      <c r="K113" s="9" t="s">
        <v>280</v>
      </c>
      <c r="L113" s="9" t="s">
        <v>144</v>
      </c>
      <c r="M113" s="11"/>
      <c r="N113" s="12"/>
      <c r="O113" s="12"/>
      <c r="P113" s="12"/>
      <c r="Q113" s="12"/>
      <c r="R113" s="13">
        <f t="shared" si="1"/>
        <v>76536351</v>
      </c>
      <c r="S113" s="14" t="s">
        <v>27</v>
      </c>
    </row>
    <row r="114" spans="1:19" ht="37.25" customHeight="1" x14ac:dyDescent="0.2">
      <c r="A114" s="5" t="s">
        <v>369</v>
      </c>
      <c r="B114" s="6" t="s">
        <v>370</v>
      </c>
      <c r="C114" s="5" t="s">
        <v>269</v>
      </c>
      <c r="D114" s="7">
        <v>900347048</v>
      </c>
      <c r="E114" s="15">
        <v>278446080</v>
      </c>
      <c r="F114" s="6" t="s">
        <v>270</v>
      </c>
      <c r="G114" s="9" t="s">
        <v>23</v>
      </c>
      <c r="H114" s="9" t="s">
        <v>24</v>
      </c>
      <c r="I114" s="10">
        <v>44570</v>
      </c>
      <c r="J114" s="10">
        <v>44926</v>
      </c>
      <c r="K114" s="9" t="s">
        <v>143</v>
      </c>
      <c r="L114" s="9" t="s">
        <v>144</v>
      </c>
      <c r="M114" s="11"/>
      <c r="N114" s="12"/>
      <c r="O114" s="12"/>
      <c r="P114" s="12"/>
      <c r="Q114" s="12"/>
      <c r="R114" s="13">
        <f t="shared" si="1"/>
        <v>278446080</v>
      </c>
      <c r="S114" s="14" t="s">
        <v>27</v>
      </c>
    </row>
    <row r="115" spans="1:19" ht="37.25" customHeight="1" x14ac:dyDescent="0.2">
      <c r="A115" s="5" t="s">
        <v>371</v>
      </c>
      <c r="B115" s="6" t="s">
        <v>372</v>
      </c>
      <c r="C115" s="5" t="s">
        <v>269</v>
      </c>
      <c r="D115" s="7">
        <v>900369514</v>
      </c>
      <c r="E115" s="15">
        <v>200376320</v>
      </c>
      <c r="F115" s="6" t="s">
        <v>270</v>
      </c>
      <c r="G115" s="9" t="s">
        <v>23</v>
      </c>
      <c r="H115" s="9" t="s">
        <v>24</v>
      </c>
      <c r="I115" s="10">
        <v>44570</v>
      </c>
      <c r="J115" s="10">
        <v>44926</v>
      </c>
      <c r="K115" s="9" t="s">
        <v>143</v>
      </c>
      <c r="L115" s="9" t="s">
        <v>144</v>
      </c>
      <c r="M115" s="11"/>
      <c r="N115" s="12"/>
      <c r="O115" s="12"/>
      <c r="P115" s="12"/>
      <c r="Q115" s="12"/>
      <c r="R115" s="13">
        <f t="shared" si="1"/>
        <v>200376320</v>
      </c>
      <c r="S115" s="14" t="s">
        <v>27</v>
      </c>
    </row>
    <row r="116" spans="1:19" ht="37.25" customHeight="1" x14ac:dyDescent="0.2">
      <c r="A116" s="5" t="s">
        <v>373</v>
      </c>
      <c r="B116" s="6" t="s">
        <v>374</v>
      </c>
      <c r="C116" s="5" t="s">
        <v>21</v>
      </c>
      <c r="D116" s="7">
        <v>1030537585</v>
      </c>
      <c r="E116" s="15">
        <v>70494012</v>
      </c>
      <c r="F116" s="6" t="s">
        <v>375</v>
      </c>
      <c r="G116" s="9" t="s">
        <v>23</v>
      </c>
      <c r="H116" s="9" t="s">
        <v>24</v>
      </c>
      <c r="I116" s="10">
        <v>44570</v>
      </c>
      <c r="J116" s="10">
        <v>44834</v>
      </c>
      <c r="K116" s="9" t="s">
        <v>280</v>
      </c>
      <c r="L116" s="9" t="s">
        <v>144</v>
      </c>
      <c r="M116" s="11"/>
      <c r="N116" s="12"/>
      <c r="O116" s="12"/>
      <c r="P116" s="12"/>
      <c r="Q116" s="12"/>
      <c r="R116" s="13">
        <f t="shared" si="1"/>
        <v>70494012</v>
      </c>
      <c r="S116" s="14" t="s">
        <v>27</v>
      </c>
    </row>
    <row r="117" spans="1:19" ht="37.25" customHeight="1" x14ac:dyDescent="0.2">
      <c r="A117" s="5" t="s">
        <v>376</v>
      </c>
      <c r="B117" s="6" t="s">
        <v>377</v>
      </c>
      <c r="C117" s="5" t="s">
        <v>21</v>
      </c>
      <c r="D117" s="7">
        <v>1098671897</v>
      </c>
      <c r="E117" s="15">
        <v>76500000</v>
      </c>
      <c r="F117" s="6" t="s">
        <v>378</v>
      </c>
      <c r="G117" s="9" t="s">
        <v>23</v>
      </c>
      <c r="H117" s="9" t="s">
        <v>24</v>
      </c>
      <c r="I117" s="10">
        <v>44571</v>
      </c>
      <c r="J117" s="10">
        <v>44834</v>
      </c>
      <c r="K117" s="9" t="s">
        <v>350</v>
      </c>
      <c r="L117" s="9" t="s">
        <v>101</v>
      </c>
      <c r="M117" s="11"/>
      <c r="N117" s="12"/>
      <c r="O117" s="12"/>
      <c r="P117" s="12"/>
      <c r="Q117" s="12"/>
      <c r="R117" s="13">
        <f t="shared" si="1"/>
        <v>76500000</v>
      </c>
      <c r="S117" s="14" t="s">
        <v>27</v>
      </c>
    </row>
    <row r="118" spans="1:19" ht="37.25" customHeight="1" x14ac:dyDescent="0.2">
      <c r="A118" s="5" t="s">
        <v>379</v>
      </c>
      <c r="B118" s="6" t="s">
        <v>380</v>
      </c>
      <c r="C118" s="5" t="s">
        <v>21</v>
      </c>
      <c r="D118" s="7">
        <v>52215659</v>
      </c>
      <c r="E118" s="15">
        <v>103500000</v>
      </c>
      <c r="F118" s="6" t="s">
        <v>381</v>
      </c>
      <c r="G118" s="9" t="s">
        <v>23</v>
      </c>
      <c r="H118" s="9" t="s">
        <v>24</v>
      </c>
      <c r="I118" s="10">
        <v>44571</v>
      </c>
      <c r="J118" s="10">
        <v>44834</v>
      </c>
      <c r="K118" s="9" t="s">
        <v>350</v>
      </c>
      <c r="L118" s="9" t="s">
        <v>101</v>
      </c>
      <c r="M118" s="11"/>
      <c r="N118" s="12"/>
      <c r="O118" s="12"/>
      <c r="P118" s="12"/>
      <c r="Q118" s="12"/>
      <c r="R118" s="13">
        <f t="shared" si="1"/>
        <v>103500000</v>
      </c>
      <c r="S118" s="14" t="s">
        <v>27</v>
      </c>
    </row>
    <row r="119" spans="1:19" ht="37.25" customHeight="1" x14ac:dyDescent="0.2">
      <c r="A119" s="5" t="s">
        <v>382</v>
      </c>
      <c r="B119" s="6" t="s">
        <v>383</v>
      </c>
      <c r="C119" s="5" t="s">
        <v>21</v>
      </c>
      <c r="D119" s="7">
        <v>1026264444</v>
      </c>
      <c r="E119" s="15">
        <v>68668596</v>
      </c>
      <c r="F119" s="6" t="s">
        <v>384</v>
      </c>
      <c r="G119" s="9" t="s">
        <v>23</v>
      </c>
      <c r="H119" s="9" t="s">
        <v>24</v>
      </c>
      <c r="I119" s="10">
        <v>44571</v>
      </c>
      <c r="J119" s="10">
        <v>44834</v>
      </c>
      <c r="K119" s="9" t="s">
        <v>350</v>
      </c>
      <c r="L119" s="9" t="s">
        <v>101</v>
      </c>
      <c r="M119" s="11"/>
      <c r="N119" s="12"/>
      <c r="O119" s="12"/>
      <c r="P119" s="12"/>
      <c r="Q119" s="12"/>
      <c r="R119" s="13">
        <f t="shared" si="1"/>
        <v>68668596</v>
      </c>
      <c r="S119" s="14" t="s">
        <v>27</v>
      </c>
    </row>
    <row r="120" spans="1:19" ht="37.25" customHeight="1" x14ac:dyDescent="0.2">
      <c r="A120" s="5" t="s">
        <v>385</v>
      </c>
      <c r="B120" s="6" t="s">
        <v>386</v>
      </c>
      <c r="C120" s="5" t="s">
        <v>21</v>
      </c>
      <c r="D120" s="7">
        <v>1032465472</v>
      </c>
      <c r="E120" s="15">
        <v>99000000</v>
      </c>
      <c r="F120" s="6" t="s">
        <v>387</v>
      </c>
      <c r="G120" s="9" t="s">
        <v>23</v>
      </c>
      <c r="H120" s="9" t="s">
        <v>24</v>
      </c>
      <c r="I120" s="10">
        <v>44571</v>
      </c>
      <c r="J120" s="10">
        <v>44834</v>
      </c>
      <c r="K120" s="9" t="s">
        <v>350</v>
      </c>
      <c r="L120" s="9" t="s">
        <v>101</v>
      </c>
      <c r="M120" s="11"/>
      <c r="N120" s="12"/>
      <c r="O120" s="12"/>
      <c r="P120" s="12"/>
      <c r="Q120" s="12"/>
      <c r="R120" s="13">
        <f t="shared" si="1"/>
        <v>99000000</v>
      </c>
      <c r="S120" s="14" t="s">
        <v>27</v>
      </c>
    </row>
    <row r="121" spans="1:19" ht="37.25" customHeight="1" x14ac:dyDescent="0.2">
      <c r="A121" s="5" t="s">
        <v>388</v>
      </c>
      <c r="B121" s="6" t="s">
        <v>389</v>
      </c>
      <c r="C121" s="5" t="s">
        <v>21</v>
      </c>
      <c r="D121" s="7">
        <v>52066141</v>
      </c>
      <c r="E121" s="15">
        <v>103500000</v>
      </c>
      <c r="F121" s="6" t="s">
        <v>390</v>
      </c>
      <c r="G121" s="9" t="s">
        <v>23</v>
      </c>
      <c r="H121" s="9" t="s">
        <v>24</v>
      </c>
      <c r="I121" s="10">
        <v>44571</v>
      </c>
      <c r="J121" s="10">
        <v>44834</v>
      </c>
      <c r="K121" s="9" t="s">
        <v>350</v>
      </c>
      <c r="L121" s="9" t="s">
        <v>101</v>
      </c>
      <c r="M121" s="11"/>
      <c r="N121" s="12"/>
      <c r="O121" s="12"/>
      <c r="P121" s="12"/>
      <c r="Q121" s="12"/>
      <c r="R121" s="13">
        <f t="shared" si="1"/>
        <v>103500000</v>
      </c>
      <c r="S121" s="14" t="s">
        <v>27</v>
      </c>
    </row>
    <row r="122" spans="1:19" ht="37.25" customHeight="1" x14ac:dyDescent="0.2">
      <c r="A122" s="5" t="s">
        <v>391</v>
      </c>
      <c r="B122" s="6" t="s">
        <v>392</v>
      </c>
      <c r="C122" s="5" t="s">
        <v>21</v>
      </c>
      <c r="D122" s="7">
        <v>1032386980</v>
      </c>
      <c r="E122" s="15">
        <v>69333340</v>
      </c>
      <c r="F122" s="6" t="s">
        <v>393</v>
      </c>
      <c r="G122" s="9" t="s">
        <v>23</v>
      </c>
      <c r="H122" s="9" t="s">
        <v>24</v>
      </c>
      <c r="I122" s="10">
        <v>44571</v>
      </c>
      <c r="J122" s="10">
        <v>44834</v>
      </c>
      <c r="K122" s="9" t="s">
        <v>320</v>
      </c>
      <c r="L122" s="9" t="s">
        <v>144</v>
      </c>
      <c r="M122" s="11"/>
      <c r="N122" s="12"/>
      <c r="O122" s="12"/>
      <c r="P122" s="12"/>
      <c r="Q122" s="12"/>
      <c r="R122" s="13">
        <f t="shared" si="1"/>
        <v>69333340</v>
      </c>
      <c r="S122" s="14" t="s">
        <v>27</v>
      </c>
    </row>
    <row r="123" spans="1:19" ht="37.25" customHeight="1" x14ac:dyDescent="0.2">
      <c r="A123" s="5" t="s">
        <v>394</v>
      </c>
      <c r="B123" s="6" t="s">
        <v>395</v>
      </c>
      <c r="C123" s="5" t="s">
        <v>21</v>
      </c>
      <c r="D123" s="7">
        <v>86066849</v>
      </c>
      <c r="E123" s="15">
        <v>92094012</v>
      </c>
      <c r="F123" s="6" t="s">
        <v>396</v>
      </c>
      <c r="G123" s="9" t="s">
        <v>23</v>
      </c>
      <c r="H123" s="9" t="s">
        <v>24</v>
      </c>
      <c r="I123" s="10">
        <v>44571</v>
      </c>
      <c r="J123" s="10">
        <v>44834</v>
      </c>
      <c r="K123" s="9" t="s">
        <v>320</v>
      </c>
      <c r="L123" s="9" t="s">
        <v>144</v>
      </c>
      <c r="M123" s="11"/>
      <c r="N123" s="12"/>
      <c r="O123" s="12"/>
      <c r="P123" s="12"/>
      <c r="Q123" s="12"/>
      <c r="R123" s="13">
        <f t="shared" si="1"/>
        <v>92094012</v>
      </c>
      <c r="S123" s="14" t="s">
        <v>27</v>
      </c>
    </row>
    <row r="124" spans="1:19" ht="37.25" customHeight="1" x14ac:dyDescent="0.2">
      <c r="A124" s="5" t="s">
        <v>397</v>
      </c>
      <c r="B124" s="6" t="s">
        <v>398</v>
      </c>
      <c r="C124" s="5" t="s">
        <v>21</v>
      </c>
      <c r="D124" s="7">
        <v>23351231</v>
      </c>
      <c r="E124" s="15">
        <v>61449129</v>
      </c>
      <c r="F124" s="6" t="s">
        <v>399</v>
      </c>
      <c r="G124" s="9" t="s">
        <v>23</v>
      </c>
      <c r="H124" s="9" t="s">
        <v>24</v>
      </c>
      <c r="I124" s="10">
        <v>44571</v>
      </c>
      <c r="J124" s="10">
        <v>44834</v>
      </c>
      <c r="K124" s="9" t="s">
        <v>242</v>
      </c>
      <c r="L124" s="9" t="s">
        <v>26</v>
      </c>
      <c r="M124" s="11"/>
      <c r="N124" s="12"/>
      <c r="O124" s="12"/>
      <c r="P124" s="12"/>
      <c r="Q124" s="12"/>
      <c r="R124" s="13">
        <f t="shared" si="1"/>
        <v>61449129</v>
      </c>
      <c r="S124" s="14" t="s">
        <v>27</v>
      </c>
    </row>
    <row r="125" spans="1:19" ht="37.25" customHeight="1" x14ac:dyDescent="0.2">
      <c r="A125" s="5" t="s">
        <v>400</v>
      </c>
      <c r="B125" s="6" t="s">
        <v>401</v>
      </c>
      <c r="C125" s="5" t="s">
        <v>21</v>
      </c>
      <c r="D125" s="7">
        <v>28789268</v>
      </c>
      <c r="E125" s="15">
        <v>64151901</v>
      </c>
      <c r="F125" s="6" t="s">
        <v>402</v>
      </c>
      <c r="G125" s="9" t="s">
        <v>23</v>
      </c>
      <c r="H125" s="9" t="s">
        <v>24</v>
      </c>
      <c r="I125" s="10">
        <v>44571</v>
      </c>
      <c r="J125" s="10">
        <v>44834</v>
      </c>
      <c r="K125" s="9" t="s">
        <v>320</v>
      </c>
      <c r="L125" s="9" t="s">
        <v>144</v>
      </c>
      <c r="M125" s="11"/>
      <c r="N125" s="12"/>
      <c r="O125" s="12"/>
      <c r="P125" s="12"/>
      <c r="Q125" s="12"/>
      <c r="R125" s="13">
        <f t="shared" si="1"/>
        <v>64151901</v>
      </c>
      <c r="S125" s="14" t="s">
        <v>27</v>
      </c>
    </row>
    <row r="126" spans="1:19" ht="37.25" customHeight="1" x14ac:dyDescent="0.2">
      <c r="A126" s="5" t="s">
        <v>403</v>
      </c>
      <c r="B126" s="6" t="s">
        <v>404</v>
      </c>
      <c r="C126" s="5" t="s">
        <v>21</v>
      </c>
      <c r="D126" s="7">
        <v>79939058</v>
      </c>
      <c r="E126" s="15">
        <v>64151901</v>
      </c>
      <c r="F126" s="6" t="s">
        <v>402</v>
      </c>
      <c r="G126" s="9" t="s">
        <v>23</v>
      </c>
      <c r="H126" s="9" t="s">
        <v>24</v>
      </c>
      <c r="I126" s="10">
        <v>44571</v>
      </c>
      <c r="J126" s="10">
        <v>44834</v>
      </c>
      <c r="K126" s="9" t="s">
        <v>320</v>
      </c>
      <c r="L126" s="9" t="s">
        <v>144</v>
      </c>
      <c r="M126" s="11"/>
      <c r="N126" s="12"/>
      <c r="O126" s="12"/>
      <c r="P126" s="12"/>
      <c r="Q126" s="12"/>
      <c r="R126" s="13">
        <f t="shared" si="1"/>
        <v>64151901</v>
      </c>
      <c r="S126" s="14" t="s">
        <v>27</v>
      </c>
    </row>
    <row r="127" spans="1:19" ht="37.25" customHeight="1" x14ac:dyDescent="0.2">
      <c r="A127" s="5" t="s">
        <v>405</v>
      </c>
      <c r="B127" s="6" t="s">
        <v>406</v>
      </c>
      <c r="C127" s="5" t="s">
        <v>21</v>
      </c>
      <c r="D127" s="7">
        <v>79795860</v>
      </c>
      <c r="E127" s="15">
        <v>157465076</v>
      </c>
      <c r="F127" s="6" t="s">
        <v>407</v>
      </c>
      <c r="G127" s="9" t="s">
        <v>23</v>
      </c>
      <c r="H127" s="9" t="s">
        <v>24</v>
      </c>
      <c r="I127" s="10">
        <v>44571</v>
      </c>
      <c r="J127" s="10">
        <v>44834</v>
      </c>
      <c r="K127" s="9" t="s">
        <v>320</v>
      </c>
      <c r="L127" s="9" t="s">
        <v>144</v>
      </c>
      <c r="M127" s="11"/>
      <c r="N127" s="12"/>
      <c r="O127" s="12"/>
      <c r="P127" s="12"/>
      <c r="Q127" s="12"/>
      <c r="R127" s="13">
        <f t="shared" si="1"/>
        <v>157465076</v>
      </c>
      <c r="S127" s="14" t="s">
        <v>27</v>
      </c>
    </row>
    <row r="128" spans="1:19" ht="37.25" customHeight="1" x14ac:dyDescent="0.2">
      <c r="A128" s="5" t="s">
        <v>408</v>
      </c>
      <c r="B128" s="6" t="s">
        <v>409</v>
      </c>
      <c r="C128" s="5" t="s">
        <v>21</v>
      </c>
      <c r="D128" s="7">
        <v>52819637</v>
      </c>
      <c r="E128" s="15">
        <v>61775912</v>
      </c>
      <c r="F128" s="6" t="s">
        <v>410</v>
      </c>
      <c r="G128" s="9" t="s">
        <v>23</v>
      </c>
      <c r="H128" s="9" t="s">
        <v>24</v>
      </c>
      <c r="I128" s="10">
        <v>44571</v>
      </c>
      <c r="J128" s="10">
        <v>44834</v>
      </c>
      <c r="K128" s="9" t="s">
        <v>320</v>
      </c>
      <c r="L128" s="9" t="s">
        <v>144</v>
      </c>
      <c r="M128" s="11"/>
      <c r="N128" s="12"/>
      <c r="O128" s="12"/>
      <c r="P128" s="12"/>
      <c r="Q128" s="12"/>
      <c r="R128" s="13">
        <f t="shared" si="1"/>
        <v>61775912</v>
      </c>
      <c r="S128" s="14" t="s">
        <v>27</v>
      </c>
    </row>
    <row r="129" spans="1:19" ht="37.25" customHeight="1" x14ac:dyDescent="0.2">
      <c r="A129" s="5" t="s">
        <v>411</v>
      </c>
      <c r="B129" s="6" t="s">
        <v>412</v>
      </c>
      <c r="C129" s="5" t="s">
        <v>21</v>
      </c>
      <c r="D129" s="7">
        <v>1049615774</v>
      </c>
      <c r="E129" s="15">
        <v>73728000</v>
      </c>
      <c r="F129" s="6" t="s">
        <v>413</v>
      </c>
      <c r="G129" s="9" t="s">
        <v>23</v>
      </c>
      <c r="H129" s="9" t="s">
        <v>24</v>
      </c>
      <c r="I129" s="10">
        <v>44571</v>
      </c>
      <c r="J129" s="10">
        <v>44834</v>
      </c>
      <c r="K129" s="9" t="s">
        <v>26</v>
      </c>
      <c r="L129" s="9" t="s">
        <v>26</v>
      </c>
      <c r="M129" s="11"/>
      <c r="N129" s="12"/>
      <c r="O129" s="12"/>
      <c r="P129" s="12"/>
      <c r="Q129" s="12"/>
      <c r="R129" s="13">
        <f t="shared" si="1"/>
        <v>73728000</v>
      </c>
      <c r="S129" s="14" t="s">
        <v>27</v>
      </c>
    </row>
    <row r="130" spans="1:19" ht="37.25" customHeight="1" x14ac:dyDescent="0.2">
      <c r="A130" s="5" t="s">
        <v>414</v>
      </c>
      <c r="B130" s="6" t="s">
        <v>415</v>
      </c>
      <c r="C130" s="5" t="s">
        <v>21</v>
      </c>
      <c r="D130" s="7">
        <v>52738356</v>
      </c>
      <c r="E130" s="15">
        <v>58500000</v>
      </c>
      <c r="F130" s="6" t="s">
        <v>416</v>
      </c>
      <c r="G130" s="9" t="s">
        <v>23</v>
      </c>
      <c r="H130" s="9" t="s">
        <v>24</v>
      </c>
      <c r="I130" s="10">
        <v>44571</v>
      </c>
      <c r="J130" s="10">
        <v>44834</v>
      </c>
      <c r="K130" s="9" t="s">
        <v>26</v>
      </c>
      <c r="L130" s="9" t="s">
        <v>26</v>
      </c>
      <c r="M130" s="11"/>
      <c r="N130" s="12"/>
      <c r="O130" s="12"/>
      <c r="P130" s="12"/>
      <c r="Q130" s="12"/>
      <c r="R130" s="13">
        <f t="shared" ref="R130:R193" si="2">+E130+M130-Q130</f>
        <v>58500000</v>
      </c>
      <c r="S130" s="14" t="s">
        <v>27</v>
      </c>
    </row>
    <row r="131" spans="1:19" ht="37.25" customHeight="1" x14ac:dyDescent="0.2">
      <c r="A131" s="5" t="s">
        <v>417</v>
      </c>
      <c r="B131" s="6" t="s">
        <v>418</v>
      </c>
      <c r="C131" s="5" t="s">
        <v>21</v>
      </c>
      <c r="D131" s="7">
        <v>91111634</v>
      </c>
      <c r="E131" s="15">
        <v>66447000</v>
      </c>
      <c r="F131" s="6" t="s">
        <v>419</v>
      </c>
      <c r="G131" s="9" t="s">
        <v>23</v>
      </c>
      <c r="H131" s="9" t="s">
        <v>24</v>
      </c>
      <c r="I131" s="10">
        <v>44571</v>
      </c>
      <c r="J131" s="10">
        <v>44834</v>
      </c>
      <c r="K131" s="9" t="s">
        <v>26</v>
      </c>
      <c r="L131" s="9" t="s">
        <v>26</v>
      </c>
      <c r="M131" s="11"/>
      <c r="N131" s="12"/>
      <c r="O131" s="12"/>
      <c r="P131" s="12"/>
      <c r="Q131" s="12"/>
      <c r="R131" s="13">
        <f t="shared" si="2"/>
        <v>66447000</v>
      </c>
      <c r="S131" s="14" t="s">
        <v>27</v>
      </c>
    </row>
    <row r="132" spans="1:19" ht="37.25" customHeight="1" x14ac:dyDescent="0.2">
      <c r="A132" s="5" t="s">
        <v>420</v>
      </c>
      <c r="B132" s="6" t="s">
        <v>421</v>
      </c>
      <c r="C132" s="5" t="s">
        <v>21</v>
      </c>
      <c r="D132" s="7">
        <v>1014245390</v>
      </c>
      <c r="E132" s="15">
        <v>28252350</v>
      </c>
      <c r="F132" s="6" t="s">
        <v>422</v>
      </c>
      <c r="G132" s="9" t="s">
        <v>23</v>
      </c>
      <c r="H132" s="9" t="s">
        <v>24</v>
      </c>
      <c r="I132" s="10">
        <v>44571</v>
      </c>
      <c r="J132" s="10">
        <v>44834</v>
      </c>
      <c r="K132" s="9" t="s">
        <v>242</v>
      </c>
      <c r="L132" s="9" t="s">
        <v>26</v>
      </c>
      <c r="M132" s="11"/>
      <c r="N132" s="12"/>
      <c r="O132" s="12"/>
      <c r="P132" s="12"/>
      <c r="Q132" s="12"/>
      <c r="R132" s="13">
        <f t="shared" si="2"/>
        <v>28252350</v>
      </c>
      <c r="S132" s="14" t="s">
        <v>27</v>
      </c>
    </row>
    <row r="133" spans="1:19" ht="37.25" customHeight="1" x14ac:dyDescent="0.2">
      <c r="A133" s="5" t="s">
        <v>423</v>
      </c>
      <c r="B133" s="6" t="s">
        <v>424</v>
      </c>
      <c r="C133" s="5" t="s">
        <v>21</v>
      </c>
      <c r="D133" s="7">
        <v>1016019753</v>
      </c>
      <c r="E133" s="15">
        <v>85842000</v>
      </c>
      <c r="F133" s="6" t="s">
        <v>425</v>
      </c>
      <c r="G133" s="9" t="s">
        <v>23</v>
      </c>
      <c r="H133" s="9" t="s">
        <v>24</v>
      </c>
      <c r="I133" s="10">
        <v>44571</v>
      </c>
      <c r="J133" s="10">
        <v>44834</v>
      </c>
      <c r="K133" s="9" t="s">
        <v>26</v>
      </c>
      <c r="L133" s="9" t="s">
        <v>26</v>
      </c>
      <c r="M133" s="11"/>
      <c r="N133" s="12"/>
      <c r="O133" s="12"/>
      <c r="P133" s="12"/>
      <c r="Q133" s="12"/>
      <c r="R133" s="13">
        <f t="shared" si="2"/>
        <v>85842000</v>
      </c>
      <c r="S133" s="14" t="s">
        <v>27</v>
      </c>
    </row>
    <row r="134" spans="1:19" ht="37.25" customHeight="1" x14ac:dyDescent="0.2">
      <c r="A134" s="5" t="s">
        <v>426</v>
      </c>
      <c r="B134" s="6" t="s">
        <v>427</v>
      </c>
      <c r="C134" s="5" t="s">
        <v>21</v>
      </c>
      <c r="D134" s="7">
        <v>69007376</v>
      </c>
      <c r="E134" s="15">
        <v>129024000</v>
      </c>
      <c r="F134" s="6" t="s">
        <v>428</v>
      </c>
      <c r="G134" s="9" t="s">
        <v>23</v>
      </c>
      <c r="H134" s="9" t="s">
        <v>24</v>
      </c>
      <c r="I134" s="10">
        <v>44571</v>
      </c>
      <c r="J134" s="10">
        <v>44834</v>
      </c>
      <c r="K134" s="9" t="s">
        <v>26</v>
      </c>
      <c r="L134" s="9" t="s">
        <v>26</v>
      </c>
      <c r="M134" s="11"/>
      <c r="N134" s="12"/>
      <c r="O134" s="12"/>
      <c r="P134" s="12"/>
      <c r="Q134" s="12"/>
      <c r="R134" s="13">
        <f t="shared" si="2"/>
        <v>129024000</v>
      </c>
      <c r="S134" s="14" t="s">
        <v>27</v>
      </c>
    </row>
    <row r="135" spans="1:19" ht="37.25" customHeight="1" x14ac:dyDescent="0.2">
      <c r="A135" s="5" t="s">
        <v>429</v>
      </c>
      <c r="B135" s="6" t="s">
        <v>430</v>
      </c>
      <c r="C135" s="5" t="s">
        <v>21</v>
      </c>
      <c r="D135" s="7">
        <v>52985556</v>
      </c>
      <c r="E135" s="15">
        <v>41634020</v>
      </c>
      <c r="F135" s="6" t="s">
        <v>431</v>
      </c>
      <c r="G135" s="9" t="s">
        <v>23</v>
      </c>
      <c r="H135" s="9" t="s">
        <v>24</v>
      </c>
      <c r="I135" s="10">
        <v>44571</v>
      </c>
      <c r="J135" s="10">
        <v>44834</v>
      </c>
      <c r="K135" s="9" t="s">
        <v>50</v>
      </c>
      <c r="L135" s="9" t="s">
        <v>26</v>
      </c>
      <c r="M135" s="11"/>
      <c r="N135" s="12"/>
      <c r="O135" s="12"/>
      <c r="P135" s="12"/>
      <c r="Q135" s="12"/>
      <c r="R135" s="13">
        <f t="shared" si="2"/>
        <v>41634020</v>
      </c>
      <c r="S135" s="14" t="s">
        <v>27</v>
      </c>
    </row>
    <row r="136" spans="1:19" ht="37.25" customHeight="1" x14ac:dyDescent="0.2">
      <c r="A136" s="5" t="s">
        <v>432</v>
      </c>
      <c r="B136" s="6" t="s">
        <v>433</v>
      </c>
      <c r="C136" s="5" t="s">
        <v>21</v>
      </c>
      <c r="D136" s="7">
        <v>7172488</v>
      </c>
      <c r="E136" s="15">
        <v>55296000</v>
      </c>
      <c r="F136" s="6" t="s">
        <v>286</v>
      </c>
      <c r="G136" s="9" t="s">
        <v>23</v>
      </c>
      <c r="H136" s="9" t="s">
        <v>24</v>
      </c>
      <c r="I136" s="10">
        <v>44571</v>
      </c>
      <c r="J136" s="10">
        <v>44834</v>
      </c>
      <c r="K136" s="9" t="s">
        <v>143</v>
      </c>
      <c r="L136" s="9" t="s">
        <v>144</v>
      </c>
      <c r="M136" s="11"/>
      <c r="N136" s="12"/>
      <c r="O136" s="12"/>
      <c r="P136" s="12"/>
      <c r="Q136" s="12"/>
      <c r="R136" s="13">
        <f t="shared" si="2"/>
        <v>55296000</v>
      </c>
      <c r="S136" s="14" t="s">
        <v>27</v>
      </c>
    </row>
    <row r="137" spans="1:19" ht="37.25" customHeight="1" x14ac:dyDescent="0.2">
      <c r="A137" s="5" t="s">
        <v>434</v>
      </c>
      <c r="B137" s="6" t="s">
        <v>435</v>
      </c>
      <c r="C137" s="5" t="s">
        <v>21</v>
      </c>
      <c r="D137" s="7">
        <v>52385246</v>
      </c>
      <c r="E137" s="15">
        <v>99000000</v>
      </c>
      <c r="F137" s="6" t="s">
        <v>436</v>
      </c>
      <c r="G137" s="9" t="s">
        <v>23</v>
      </c>
      <c r="H137" s="9" t="s">
        <v>24</v>
      </c>
      <c r="I137" s="10">
        <v>44571</v>
      </c>
      <c r="J137" s="10">
        <v>44834</v>
      </c>
      <c r="K137" s="9" t="s">
        <v>350</v>
      </c>
      <c r="L137" s="9" t="s">
        <v>101</v>
      </c>
      <c r="M137" s="11"/>
      <c r="N137" s="12"/>
      <c r="O137" s="12"/>
      <c r="P137" s="12"/>
      <c r="Q137" s="12"/>
      <c r="R137" s="13">
        <f t="shared" si="2"/>
        <v>99000000</v>
      </c>
      <c r="S137" s="14" t="s">
        <v>27</v>
      </c>
    </row>
    <row r="138" spans="1:19" ht="37.25" customHeight="1" x14ac:dyDescent="0.2">
      <c r="A138" s="5" t="s">
        <v>437</v>
      </c>
      <c r="B138" s="6" t="s">
        <v>438</v>
      </c>
      <c r="C138" s="5" t="s">
        <v>269</v>
      </c>
      <c r="D138" s="7">
        <v>900616113</v>
      </c>
      <c r="E138" s="15">
        <v>263823360</v>
      </c>
      <c r="F138" s="6" t="s">
        <v>270</v>
      </c>
      <c r="G138" s="9" t="s">
        <v>23</v>
      </c>
      <c r="H138" s="9" t="s">
        <v>24</v>
      </c>
      <c r="I138" s="10">
        <v>44571</v>
      </c>
      <c r="J138" s="10">
        <v>44926</v>
      </c>
      <c r="K138" s="9" t="s">
        <v>143</v>
      </c>
      <c r="L138" s="9" t="s">
        <v>144</v>
      </c>
      <c r="M138" s="11"/>
      <c r="N138" s="12"/>
      <c r="O138" s="12"/>
      <c r="P138" s="12"/>
      <c r="Q138" s="12"/>
      <c r="R138" s="13">
        <f t="shared" si="2"/>
        <v>263823360</v>
      </c>
      <c r="S138" s="14" t="s">
        <v>27</v>
      </c>
    </row>
    <row r="139" spans="1:19" ht="37.25" customHeight="1" x14ac:dyDescent="0.2">
      <c r="A139" s="5" t="s">
        <v>439</v>
      </c>
      <c r="B139" s="6" t="s">
        <v>440</v>
      </c>
      <c r="C139" s="5" t="s">
        <v>21</v>
      </c>
      <c r="D139" s="7">
        <v>52804525</v>
      </c>
      <c r="E139" s="15">
        <v>90178560</v>
      </c>
      <c r="F139" s="6" t="s">
        <v>441</v>
      </c>
      <c r="G139" s="9" t="s">
        <v>23</v>
      </c>
      <c r="H139" s="9" t="s">
        <v>24</v>
      </c>
      <c r="I139" s="10">
        <v>44571</v>
      </c>
      <c r="J139" s="10">
        <v>44834</v>
      </c>
      <c r="K139" s="9" t="s">
        <v>350</v>
      </c>
      <c r="L139" s="9" t="s">
        <v>101</v>
      </c>
      <c r="M139" s="11"/>
      <c r="N139" s="12"/>
      <c r="O139" s="12"/>
      <c r="P139" s="12"/>
      <c r="Q139" s="12"/>
      <c r="R139" s="13">
        <f t="shared" si="2"/>
        <v>90178560</v>
      </c>
      <c r="S139" s="14" t="s">
        <v>27</v>
      </c>
    </row>
    <row r="140" spans="1:19" ht="37.25" customHeight="1" x14ac:dyDescent="0.2">
      <c r="A140" s="5" t="s">
        <v>442</v>
      </c>
      <c r="B140" s="6" t="s">
        <v>443</v>
      </c>
      <c r="C140" s="5" t="s">
        <v>21</v>
      </c>
      <c r="D140" s="7">
        <v>52195635</v>
      </c>
      <c r="E140" s="15">
        <v>14940000</v>
      </c>
      <c r="F140" s="6" t="s">
        <v>444</v>
      </c>
      <c r="G140" s="9" t="s">
        <v>23</v>
      </c>
      <c r="H140" s="9" t="s">
        <v>72</v>
      </c>
      <c r="I140" s="10">
        <v>44572</v>
      </c>
      <c r="J140" s="10">
        <v>44742</v>
      </c>
      <c r="K140" s="9" t="s">
        <v>228</v>
      </c>
      <c r="L140" s="9" t="s">
        <v>144</v>
      </c>
      <c r="M140" s="11"/>
      <c r="N140" s="12"/>
      <c r="O140" s="12"/>
      <c r="P140" s="12"/>
      <c r="Q140" s="12"/>
      <c r="R140" s="13">
        <f t="shared" si="2"/>
        <v>14940000</v>
      </c>
      <c r="S140" s="14" t="s">
        <v>27</v>
      </c>
    </row>
    <row r="141" spans="1:19" ht="37.25" customHeight="1" x14ac:dyDescent="0.2">
      <c r="A141" s="5" t="s">
        <v>445</v>
      </c>
      <c r="B141" s="6" t="s">
        <v>446</v>
      </c>
      <c r="C141" s="5" t="s">
        <v>21</v>
      </c>
      <c r="D141" s="7">
        <v>41679748</v>
      </c>
      <c r="E141" s="15">
        <v>14940000</v>
      </c>
      <c r="F141" s="6" t="s">
        <v>447</v>
      </c>
      <c r="G141" s="9" t="s">
        <v>23</v>
      </c>
      <c r="H141" s="9" t="s">
        <v>72</v>
      </c>
      <c r="I141" s="10">
        <v>44572</v>
      </c>
      <c r="J141" s="10">
        <v>44742</v>
      </c>
      <c r="K141" s="9" t="s">
        <v>228</v>
      </c>
      <c r="L141" s="9" t="s">
        <v>144</v>
      </c>
      <c r="M141" s="11"/>
      <c r="N141" s="12"/>
      <c r="O141" s="12"/>
      <c r="P141" s="12"/>
      <c r="Q141" s="12"/>
      <c r="R141" s="13">
        <f t="shared" si="2"/>
        <v>14940000</v>
      </c>
      <c r="S141" s="14" t="s">
        <v>27</v>
      </c>
    </row>
    <row r="142" spans="1:19" ht="37.25" customHeight="1" x14ac:dyDescent="0.2">
      <c r="A142" s="5" t="s">
        <v>448</v>
      </c>
      <c r="B142" s="6" t="s">
        <v>449</v>
      </c>
      <c r="C142" s="5" t="s">
        <v>21</v>
      </c>
      <c r="D142" s="7">
        <v>80033979</v>
      </c>
      <c r="E142" s="15">
        <v>131245814</v>
      </c>
      <c r="F142" s="6" t="s">
        <v>450</v>
      </c>
      <c r="G142" s="9" t="s">
        <v>23</v>
      </c>
      <c r="H142" s="9" t="s">
        <v>24</v>
      </c>
      <c r="I142" s="10">
        <v>44572</v>
      </c>
      <c r="J142" s="10">
        <v>44773</v>
      </c>
      <c r="K142" s="9" t="s">
        <v>228</v>
      </c>
      <c r="L142" s="9" t="s">
        <v>144</v>
      </c>
      <c r="M142" s="11"/>
      <c r="N142" s="12"/>
      <c r="O142" s="12"/>
      <c r="P142" s="12"/>
      <c r="Q142" s="12"/>
      <c r="R142" s="13">
        <f t="shared" si="2"/>
        <v>131245814</v>
      </c>
      <c r="S142" s="14" t="s">
        <v>27</v>
      </c>
    </row>
    <row r="143" spans="1:19" ht="37.25" customHeight="1" x14ac:dyDescent="0.2">
      <c r="A143" s="5" t="s">
        <v>451</v>
      </c>
      <c r="B143" s="6" t="s">
        <v>452</v>
      </c>
      <c r="C143" s="5" t="s">
        <v>21</v>
      </c>
      <c r="D143" s="7">
        <v>1026278598</v>
      </c>
      <c r="E143" s="15">
        <v>39886839</v>
      </c>
      <c r="F143" s="6" t="s">
        <v>453</v>
      </c>
      <c r="G143" s="9" t="s">
        <v>23</v>
      </c>
      <c r="H143" s="9" t="s">
        <v>24</v>
      </c>
      <c r="I143" s="10">
        <v>44572</v>
      </c>
      <c r="J143" s="10">
        <v>44834</v>
      </c>
      <c r="K143" s="9" t="s">
        <v>454</v>
      </c>
      <c r="L143" s="9" t="s">
        <v>455</v>
      </c>
      <c r="M143" s="11"/>
      <c r="N143" s="12"/>
      <c r="O143" s="12"/>
      <c r="P143" s="12"/>
      <c r="Q143" s="12"/>
      <c r="R143" s="13">
        <f t="shared" si="2"/>
        <v>39886839</v>
      </c>
      <c r="S143" s="14" t="s">
        <v>27</v>
      </c>
    </row>
    <row r="144" spans="1:19" ht="37.25" customHeight="1" x14ac:dyDescent="0.2">
      <c r="A144" s="5" t="s">
        <v>456</v>
      </c>
      <c r="B144" s="6" t="s">
        <v>457</v>
      </c>
      <c r="C144" s="5" t="s">
        <v>21</v>
      </c>
      <c r="D144" s="7">
        <v>84093567</v>
      </c>
      <c r="E144" s="15">
        <v>53774892</v>
      </c>
      <c r="F144" s="6" t="s">
        <v>458</v>
      </c>
      <c r="G144" s="9" t="s">
        <v>23</v>
      </c>
      <c r="H144" s="9" t="s">
        <v>24</v>
      </c>
      <c r="I144" s="10">
        <v>44572</v>
      </c>
      <c r="J144" s="10">
        <v>44834</v>
      </c>
      <c r="K144" s="9" t="s">
        <v>454</v>
      </c>
      <c r="L144" s="9" t="s">
        <v>455</v>
      </c>
      <c r="M144" s="11"/>
      <c r="N144" s="12"/>
      <c r="O144" s="12"/>
      <c r="P144" s="12"/>
      <c r="Q144" s="13">
        <v>2190828</v>
      </c>
      <c r="R144" s="13">
        <f t="shared" si="2"/>
        <v>51584064</v>
      </c>
      <c r="S144" s="14" t="s">
        <v>27</v>
      </c>
    </row>
    <row r="145" spans="1:19" ht="37.25" customHeight="1" x14ac:dyDescent="0.2">
      <c r="A145" s="5" t="s">
        <v>459</v>
      </c>
      <c r="B145" s="6" t="s">
        <v>460</v>
      </c>
      <c r="C145" s="5" t="s">
        <v>21</v>
      </c>
      <c r="D145" s="7">
        <v>88249207</v>
      </c>
      <c r="E145" s="15">
        <v>83106657</v>
      </c>
      <c r="F145" s="6" t="s">
        <v>461</v>
      </c>
      <c r="G145" s="9" t="s">
        <v>23</v>
      </c>
      <c r="H145" s="9" t="s">
        <v>24</v>
      </c>
      <c r="I145" s="10">
        <v>44572</v>
      </c>
      <c r="J145" s="10">
        <v>44834</v>
      </c>
      <c r="K145" s="9" t="s">
        <v>454</v>
      </c>
      <c r="L145" s="9" t="s">
        <v>455</v>
      </c>
      <c r="M145" s="17">
        <v>27702219</v>
      </c>
      <c r="N145" s="16">
        <v>44926</v>
      </c>
      <c r="O145" s="16">
        <v>44926</v>
      </c>
      <c r="P145" s="12"/>
      <c r="Q145" s="12"/>
      <c r="R145" s="13">
        <f t="shared" si="2"/>
        <v>110808876</v>
      </c>
      <c r="S145" s="14" t="s">
        <v>27</v>
      </c>
    </row>
    <row r="146" spans="1:19" ht="37.25" customHeight="1" x14ac:dyDescent="0.2">
      <c r="A146" s="5" t="s">
        <v>462</v>
      </c>
      <c r="B146" s="6" t="s">
        <v>463</v>
      </c>
      <c r="C146" s="5" t="s">
        <v>21</v>
      </c>
      <c r="D146" s="7">
        <v>1026269140</v>
      </c>
      <c r="E146" s="15">
        <v>47462400</v>
      </c>
      <c r="F146" s="6" t="s">
        <v>464</v>
      </c>
      <c r="G146" s="9" t="s">
        <v>23</v>
      </c>
      <c r="H146" s="9" t="s">
        <v>24</v>
      </c>
      <c r="I146" s="10">
        <v>44572</v>
      </c>
      <c r="J146" s="10">
        <v>44834</v>
      </c>
      <c r="K146" s="9" t="s">
        <v>465</v>
      </c>
      <c r="L146" s="9" t="s">
        <v>455</v>
      </c>
      <c r="M146" s="11"/>
      <c r="N146" s="12"/>
      <c r="O146" s="12"/>
      <c r="P146" s="12"/>
      <c r="Q146" s="12"/>
      <c r="R146" s="13">
        <f t="shared" si="2"/>
        <v>47462400</v>
      </c>
      <c r="S146" s="14" t="s">
        <v>27</v>
      </c>
    </row>
    <row r="147" spans="1:19" ht="37.25" customHeight="1" x14ac:dyDescent="0.2">
      <c r="A147" s="5" t="s">
        <v>466</v>
      </c>
      <c r="B147" s="6" t="s">
        <v>467</v>
      </c>
      <c r="C147" s="5" t="s">
        <v>21</v>
      </c>
      <c r="D147" s="7">
        <v>52731147</v>
      </c>
      <c r="E147" s="15">
        <v>58777434</v>
      </c>
      <c r="F147" s="6" t="s">
        <v>468</v>
      </c>
      <c r="G147" s="9" t="s">
        <v>23</v>
      </c>
      <c r="H147" s="9" t="s">
        <v>24</v>
      </c>
      <c r="I147" s="10">
        <v>44572</v>
      </c>
      <c r="J147" s="10">
        <v>44834</v>
      </c>
      <c r="K147" s="9" t="s">
        <v>454</v>
      </c>
      <c r="L147" s="9" t="s">
        <v>455</v>
      </c>
      <c r="M147" s="11"/>
      <c r="N147" s="12"/>
      <c r="O147" s="12"/>
      <c r="P147" s="12"/>
      <c r="Q147" s="12"/>
      <c r="R147" s="13">
        <f t="shared" si="2"/>
        <v>58777434</v>
      </c>
      <c r="S147" s="14" t="s">
        <v>27</v>
      </c>
    </row>
    <row r="148" spans="1:19" ht="37.25" customHeight="1" x14ac:dyDescent="0.2">
      <c r="A148" s="5" t="s">
        <v>469</v>
      </c>
      <c r="B148" s="6" t="s">
        <v>470</v>
      </c>
      <c r="C148" s="5" t="s">
        <v>21</v>
      </c>
      <c r="D148" s="7">
        <v>1010201755</v>
      </c>
      <c r="E148" s="15">
        <v>39184956</v>
      </c>
      <c r="F148" s="6" t="s">
        <v>453</v>
      </c>
      <c r="G148" s="9" t="s">
        <v>23</v>
      </c>
      <c r="H148" s="9" t="s">
        <v>24</v>
      </c>
      <c r="I148" s="10">
        <v>44572</v>
      </c>
      <c r="J148" s="10">
        <v>44834</v>
      </c>
      <c r="K148" s="9" t="s">
        <v>454</v>
      </c>
      <c r="L148" s="9" t="s">
        <v>455</v>
      </c>
      <c r="M148" s="11"/>
      <c r="N148" s="12"/>
      <c r="O148" s="12"/>
      <c r="P148" s="12"/>
      <c r="Q148" s="12"/>
      <c r="R148" s="13">
        <f t="shared" si="2"/>
        <v>39184956</v>
      </c>
      <c r="S148" s="14" t="s">
        <v>27</v>
      </c>
    </row>
    <row r="149" spans="1:19" ht="37.25" customHeight="1" x14ac:dyDescent="0.2">
      <c r="A149" s="5" t="s">
        <v>471</v>
      </c>
      <c r="B149" s="6" t="s">
        <v>472</v>
      </c>
      <c r="C149" s="5" t="s">
        <v>21</v>
      </c>
      <c r="D149" s="7">
        <v>1052390817</v>
      </c>
      <c r="E149" s="15">
        <v>58777434</v>
      </c>
      <c r="F149" s="6" t="s">
        <v>473</v>
      </c>
      <c r="G149" s="9" t="s">
        <v>23</v>
      </c>
      <c r="H149" s="9" t="s">
        <v>24</v>
      </c>
      <c r="I149" s="10">
        <v>44572</v>
      </c>
      <c r="J149" s="10">
        <v>44834</v>
      </c>
      <c r="K149" s="9" t="s">
        <v>454</v>
      </c>
      <c r="L149" s="9" t="s">
        <v>455</v>
      </c>
      <c r="M149" s="11"/>
      <c r="N149" s="12"/>
      <c r="O149" s="12"/>
      <c r="P149" s="12"/>
      <c r="Q149" s="12"/>
      <c r="R149" s="13">
        <f t="shared" si="2"/>
        <v>58777434</v>
      </c>
      <c r="S149" s="14" t="s">
        <v>27</v>
      </c>
    </row>
    <row r="150" spans="1:19" ht="37.25" customHeight="1" x14ac:dyDescent="0.2">
      <c r="A150" s="5" t="s">
        <v>474</v>
      </c>
      <c r="B150" s="6" t="s">
        <v>475</v>
      </c>
      <c r="C150" s="5" t="s">
        <v>21</v>
      </c>
      <c r="D150" s="7">
        <v>1026574814</v>
      </c>
      <c r="E150" s="15">
        <v>39184956</v>
      </c>
      <c r="F150" s="6" t="s">
        <v>453</v>
      </c>
      <c r="G150" s="9" t="s">
        <v>23</v>
      </c>
      <c r="H150" s="9" t="s">
        <v>24</v>
      </c>
      <c r="I150" s="10">
        <v>44572</v>
      </c>
      <c r="J150" s="10">
        <v>44834</v>
      </c>
      <c r="K150" s="9" t="s">
        <v>454</v>
      </c>
      <c r="L150" s="9" t="s">
        <v>455</v>
      </c>
      <c r="M150" s="11"/>
      <c r="N150" s="12"/>
      <c r="O150" s="12"/>
      <c r="P150" s="12"/>
      <c r="Q150" s="12"/>
      <c r="R150" s="13">
        <f t="shared" si="2"/>
        <v>39184956</v>
      </c>
      <c r="S150" s="14" t="s">
        <v>27</v>
      </c>
    </row>
    <row r="151" spans="1:19" ht="37.25" customHeight="1" x14ac:dyDescent="0.2">
      <c r="A151" s="5" t="s">
        <v>476</v>
      </c>
      <c r="B151" s="6" t="s">
        <v>477</v>
      </c>
      <c r="C151" s="5" t="s">
        <v>21</v>
      </c>
      <c r="D151" s="7">
        <v>1032415434</v>
      </c>
      <c r="E151" s="15">
        <v>58777434</v>
      </c>
      <c r="F151" s="6" t="s">
        <v>461</v>
      </c>
      <c r="G151" s="9" t="s">
        <v>23</v>
      </c>
      <c r="H151" s="9" t="s">
        <v>24</v>
      </c>
      <c r="I151" s="10">
        <v>44572</v>
      </c>
      <c r="J151" s="10">
        <v>44834</v>
      </c>
      <c r="K151" s="9" t="s">
        <v>454</v>
      </c>
      <c r="L151" s="9" t="s">
        <v>455</v>
      </c>
      <c r="M151" s="11"/>
      <c r="N151" s="12"/>
      <c r="O151" s="12"/>
      <c r="P151" s="12"/>
      <c r="Q151" s="12"/>
      <c r="R151" s="13">
        <f t="shared" si="2"/>
        <v>58777434</v>
      </c>
      <c r="S151" s="14" t="s">
        <v>27</v>
      </c>
    </row>
    <row r="152" spans="1:19" ht="37.25" customHeight="1" x14ac:dyDescent="0.2">
      <c r="A152" s="5" t="s">
        <v>478</v>
      </c>
      <c r="B152" s="6" t="s">
        <v>479</v>
      </c>
      <c r="C152" s="5" t="s">
        <v>21</v>
      </c>
      <c r="D152" s="7">
        <v>19321729</v>
      </c>
      <c r="E152" s="15">
        <v>64512000</v>
      </c>
      <c r="F152" s="6" t="s">
        <v>480</v>
      </c>
      <c r="G152" s="9" t="s">
        <v>23</v>
      </c>
      <c r="H152" s="9" t="s">
        <v>24</v>
      </c>
      <c r="I152" s="10">
        <v>44572</v>
      </c>
      <c r="J152" s="10">
        <v>44834</v>
      </c>
      <c r="K152" s="9" t="s">
        <v>454</v>
      </c>
      <c r="L152" s="9" t="s">
        <v>455</v>
      </c>
      <c r="M152" s="11"/>
      <c r="N152" s="12"/>
      <c r="O152" s="12"/>
      <c r="P152" s="12"/>
      <c r="Q152" s="12"/>
      <c r="R152" s="13">
        <f t="shared" si="2"/>
        <v>64512000</v>
      </c>
      <c r="S152" s="14" t="s">
        <v>27</v>
      </c>
    </row>
    <row r="153" spans="1:19" ht="37.25" customHeight="1" x14ac:dyDescent="0.2">
      <c r="A153" s="5" t="s">
        <v>481</v>
      </c>
      <c r="B153" s="6" t="s">
        <v>482</v>
      </c>
      <c r="C153" s="5" t="s">
        <v>21</v>
      </c>
      <c r="D153" s="7">
        <v>1020719463</v>
      </c>
      <c r="E153" s="15">
        <v>58777434</v>
      </c>
      <c r="F153" s="6" t="s">
        <v>473</v>
      </c>
      <c r="G153" s="9" t="s">
        <v>23</v>
      </c>
      <c r="H153" s="9" t="s">
        <v>24</v>
      </c>
      <c r="I153" s="10">
        <v>44572</v>
      </c>
      <c r="J153" s="10">
        <v>44834</v>
      </c>
      <c r="K153" s="9" t="s">
        <v>454</v>
      </c>
      <c r="L153" s="9" t="s">
        <v>455</v>
      </c>
      <c r="M153" s="11"/>
      <c r="N153" s="12"/>
      <c r="O153" s="12"/>
      <c r="P153" s="12"/>
      <c r="Q153" s="12"/>
      <c r="R153" s="13">
        <f t="shared" si="2"/>
        <v>58777434</v>
      </c>
      <c r="S153" s="14" t="s">
        <v>27</v>
      </c>
    </row>
    <row r="154" spans="1:19" ht="37.25" customHeight="1" x14ac:dyDescent="0.2">
      <c r="A154" s="5" t="s">
        <v>483</v>
      </c>
      <c r="B154" s="6" t="s">
        <v>484</v>
      </c>
      <c r="C154" s="5" t="s">
        <v>21</v>
      </c>
      <c r="D154" s="7">
        <v>53031067</v>
      </c>
      <c r="E154" s="15">
        <v>58777434</v>
      </c>
      <c r="F154" s="6" t="s">
        <v>473</v>
      </c>
      <c r="G154" s="9" t="s">
        <v>23</v>
      </c>
      <c r="H154" s="9" t="s">
        <v>24</v>
      </c>
      <c r="I154" s="10">
        <v>44572</v>
      </c>
      <c r="J154" s="10">
        <v>44834</v>
      </c>
      <c r="K154" s="9" t="s">
        <v>454</v>
      </c>
      <c r="L154" s="9" t="s">
        <v>455</v>
      </c>
      <c r="M154" s="11"/>
      <c r="N154" s="12"/>
      <c r="O154" s="12"/>
      <c r="P154" s="12"/>
      <c r="Q154" s="12"/>
      <c r="R154" s="13">
        <f t="shared" si="2"/>
        <v>58777434</v>
      </c>
      <c r="S154" s="14" t="s">
        <v>27</v>
      </c>
    </row>
    <row r="155" spans="1:19" ht="37.25" customHeight="1" x14ac:dyDescent="0.2">
      <c r="A155" s="5" t="s">
        <v>485</v>
      </c>
      <c r="B155" s="6" t="s">
        <v>486</v>
      </c>
      <c r="C155" s="5" t="s">
        <v>21</v>
      </c>
      <c r="D155" s="7">
        <v>13070907</v>
      </c>
      <c r="E155" s="15">
        <v>39886839</v>
      </c>
      <c r="F155" s="6" t="s">
        <v>487</v>
      </c>
      <c r="G155" s="9" t="s">
        <v>23</v>
      </c>
      <c r="H155" s="9" t="s">
        <v>24</v>
      </c>
      <c r="I155" s="10">
        <v>44572</v>
      </c>
      <c r="J155" s="10">
        <v>44834</v>
      </c>
      <c r="K155" s="9" t="s">
        <v>454</v>
      </c>
      <c r="L155" s="9" t="s">
        <v>455</v>
      </c>
      <c r="M155" s="11"/>
      <c r="N155" s="12"/>
      <c r="O155" s="12"/>
      <c r="P155" s="12"/>
      <c r="Q155" s="12"/>
      <c r="R155" s="13">
        <f t="shared" si="2"/>
        <v>39886839</v>
      </c>
      <c r="S155" s="14" t="s">
        <v>27</v>
      </c>
    </row>
    <row r="156" spans="1:19" ht="37.25" customHeight="1" x14ac:dyDescent="0.2">
      <c r="A156" s="5" t="s">
        <v>488</v>
      </c>
      <c r="B156" s="6" t="s">
        <v>489</v>
      </c>
      <c r="C156" s="5" t="s">
        <v>21</v>
      </c>
      <c r="D156" s="7">
        <v>53036970</v>
      </c>
      <c r="E156" s="15">
        <v>63675549</v>
      </c>
      <c r="F156" s="6" t="s">
        <v>490</v>
      </c>
      <c r="G156" s="9" t="s">
        <v>23</v>
      </c>
      <c r="H156" s="9" t="s">
        <v>24</v>
      </c>
      <c r="I156" s="10">
        <v>44572</v>
      </c>
      <c r="J156" s="10">
        <v>44834</v>
      </c>
      <c r="K156" s="9" t="s">
        <v>454</v>
      </c>
      <c r="L156" s="9" t="s">
        <v>455</v>
      </c>
      <c r="M156" s="11"/>
      <c r="N156" s="12"/>
      <c r="O156" s="12"/>
      <c r="P156" s="12"/>
      <c r="Q156" s="12"/>
      <c r="R156" s="13">
        <f t="shared" si="2"/>
        <v>63675549</v>
      </c>
      <c r="S156" s="14" t="s">
        <v>27</v>
      </c>
    </row>
    <row r="157" spans="1:19" ht="37.25" customHeight="1" x14ac:dyDescent="0.2">
      <c r="A157" s="5" t="s">
        <v>491</v>
      </c>
      <c r="B157" s="6" t="s">
        <v>492</v>
      </c>
      <c r="C157" s="5" t="s">
        <v>21</v>
      </c>
      <c r="D157" s="7">
        <v>1121041168</v>
      </c>
      <c r="E157" s="15">
        <v>58777434</v>
      </c>
      <c r="F157" s="6" t="s">
        <v>473</v>
      </c>
      <c r="G157" s="9" t="s">
        <v>23</v>
      </c>
      <c r="H157" s="9" t="s">
        <v>24</v>
      </c>
      <c r="I157" s="10">
        <v>44572</v>
      </c>
      <c r="J157" s="10">
        <v>44834</v>
      </c>
      <c r="K157" s="9" t="s">
        <v>454</v>
      </c>
      <c r="L157" s="9" t="s">
        <v>455</v>
      </c>
      <c r="M157" s="11"/>
      <c r="N157" s="12"/>
      <c r="O157" s="12"/>
      <c r="P157" s="12"/>
      <c r="Q157" s="12"/>
      <c r="R157" s="13">
        <f t="shared" si="2"/>
        <v>58777434</v>
      </c>
      <c r="S157" s="14" t="s">
        <v>27</v>
      </c>
    </row>
    <row r="158" spans="1:19" ht="37.25" customHeight="1" x14ac:dyDescent="0.2">
      <c r="A158" s="5" t="s">
        <v>493</v>
      </c>
      <c r="B158" s="6" t="s">
        <v>494</v>
      </c>
      <c r="C158" s="5" t="s">
        <v>21</v>
      </c>
      <c r="D158" s="7">
        <v>1085263333</v>
      </c>
      <c r="E158" s="15">
        <v>58777434</v>
      </c>
      <c r="F158" s="6" t="s">
        <v>495</v>
      </c>
      <c r="G158" s="9" t="s">
        <v>23</v>
      </c>
      <c r="H158" s="9" t="s">
        <v>24</v>
      </c>
      <c r="I158" s="10">
        <v>44572</v>
      </c>
      <c r="J158" s="10">
        <v>44834</v>
      </c>
      <c r="K158" s="9" t="s">
        <v>454</v>
      </c>
      <c r="L158" s="9" t="s">
        <v>455</v>
      </c>
      <c r="M158" s="11"/>
      <c r="N158" s="12"/>
      <c r="O158" s="12"/>
      <c r="P158" s="12"/>
      <c r="Q158" s="12"/>
      <c r="R158" s="13">
        <f t="shared" si="2"/>
        <v>58777434</v>
      </c>
      <c r="S158" s="14" t="s">
        <v>27</v>
      </c>
    </row>
    <row r="159" spans="1:19" ht="37.25" customHeight="1" x14ac:dyDescent="0.2">
      <c r="A159" s="5" t="s">
        <v>496</v>
      </c>
      <c r="B159" s="6" t="s">
        <v>497</v>
      </c>
      <c r="C159" s="5" t="s">
        <v>21</v>
      </c>
      <c r="D159" s="7">
        <v>1082882774</v>
      </c>
      <c r="E159" s="15">
        <v>83106657</v>
      </c>
      <c r="F159" s="6" t="s">
        <v>461</v>
      </c>
      <c r="G159" s="9" t="s">
        <v>23</v>
      </c>
      <c r="H159" s="9" t="s">
        <v>24</v>
      </c>
      <c r="I159" s="10">
        <v>44572</v>
      </c>
      <c r="J159" s="10">
        <v>44834</v>
      </c>
      <c r="K159" s="9" t="s">
        <v>454</v>
      </c>
      <c r="L159" s="9" t="s">
        <v>455</v>
      </c>
      <c r="M159" s="11"/>
      <c r="N159" s="12"/>
      <c r="O159" s="12"/>
      <c r="P159" s="12"/>
      <c r="Q159" s="12"/>
      <c r="R159" s="13">
        <f t="shared" si="2"/>
        <v>83106657</v>
      </c>
      <c r="S159" s="14" t="s">
        <v>27</v>
      </c>
    </row>
    <row r="160" spans="1:19" ht="37.25" customHeight="1" x14ac:dyDescent="0.2">
      <c r="A160" s="5" t="s">
        <v>498</v>
      </c>
      <c r="B160" s="6" t="s">
        <v>499</v>
      </c>
      <c r="C160" s="5" t="s">
        <v>21</v>
      </c>
      <c r="D160" s="7">
        <v>1090369094</v>
      </c>
      <c r="E160" s="15">
        <v>88016805</v>
      </c>
      <c r="F160" s="6" t="s">
        <v>500</v>
      </c>
      <c r="G160" s="9" t="s">
        <v>23</v>
      </c>
      <c r="H160" s="9" t="s">
        <v>24</v>
      </c>
      <c r="I160" s="10">
        <v>44572</v>
      </c>
      <c r="J160" s="10">
        <v>44834</v>
      </c>
      <c r="K160" s="9" t="s">
        <v>280</v>
      </c>
      <c r="L160" s="9" t="s">
        <v>144</v>
      </c>
      <c r="M160" s="11"/>
      <c r="N160" s="12"/>
      <c r="O160" s="12"/>
      <c r="P160" s="12"/>
      <c r="Q160" s="12"/>
      <c r="R160" s="13">
        <f t="shared" si="2"/>
        <v>88016805</v>
      </c>
      <c r="S160" s="14" t="s">
        <v>27</v>
      </c>
    </row>
    <row r="161" spans="1:19" ht="37.25" customHeight="1" x14ac:dyDescent="0.2">
      <c r="A161" s="5" t="s">
        <v>501</v>
      </c>
      <c r="B161" s="6" t="s">
        <v>502</v>
      </c>
      <c r="C161" s="5" t="s">
        <v>21</v>
      </c>
      <c r="D161" s="7">
        <v>52486198</v>
      </c>
      <c r="E161" s="15">
        <v>58777434</v>
      </c>
      <c r="F161" s="6" t="s">
        <v>480</v>
      </c>
      <c r="G161" s="9" t="s">
        <v>23</v>
      </c>
      <c r="H161" s="9" t="s">
        <v>24</v>
      </c>
      <c r="I161" s="10">
        <v>44572</v>
      </c>
      <c r="J161" s="10">
        <v>44834</v>
      </c>
      <c r="K161" s="9" t="s">
        <v>454</v>
      </c>
      <c r="L161" s="9" t="s">
        <v>455</v>
      </c>
      <c r="M161" s="11"/>
      <c r="N161" s="12"/>
      <c r="O161" s="12"/>
      <c r="P161" s="12"/>
      <c r="Q161" s="12"/>
      <c r="R161" s="13">
        <f t="shared" si="2"/>
        <v>58777434</v>
      </c>
      <c r="S161" s="14" t="s">
        <v>27</v>
      </c>
    </row>
    <row r="162" spans="1:19" ht="37.25" customHeight="1" x14ac:dyDescent="0.2">
      <c r="A162" s="5" t="s">
        <v>503</v>
      </c>
      <c r="B162" s="6" t="s">
        <v>504</v>
      </c>
      <c r="C162" s="5" t="s">
        <v>21</v>
      </c>
      <c r="D162" s="7">
        <v>1082971386</v>
      </c>
      <c r="E162" s="15">
        <v>39945825</v>
      </c>
      <c r="F162" s="6" t="s">
        <v>453</v>
      </c>
      <c r="G162" s="9" t="s">
        <v>23</v>
      </c>
      <c r="H162" s="9" t="s">
        <v>24</v>
      </c>
      <c r="I162" s="10">
        <v>44572</v>
      </c>
      <c r="J162" s="10">
        <v>44834</v>
      </c>
      <c r="K162" s="9" t="s">
        <v>454</v>
      </c>
      <c r="L162" s="9" t="s">
        <v>455</v>
      </c>
      <c r="M162" s="11"/>
      <c r="N162" s="12"/>
      <c r="O162" s="12"/>
      <c r="P162" s="12"/>
      <c r="Q162" s="12"/>
      <c r="R162" s="13">
        <f t="shared" si="2"/>
        <v>39945825</v>
      </c>
      <c r="S162" s="14" t="s">
        <v>27</v>
      </c>
    </row>
    <row r="163" spans="1:19" ht="37.25" customHeight="1" x14ac:dyDescent="0.2">
      <c r="A163" s="5" t="s">
        <v>505</v>
      </c>
      <c r="B163" s="6" t="s">
        <v>506</v>
      </c>
      <c r="C163" s="5" t="s">
        <v>21</v>
      </c>
      <c r="D163" s="7">
        <v>1082984786</v>
      </c>
      <c r="E163" s="15">
        <v>39184956</v>
      </c>
      <c r="F163" s="6" t="s">
        <v>453</v>
      </c>
      <c r="G163" s="9" t="s">
        <v>23</v>
      </c>
      <c r="H163" s="9" t="s">
        <v>24</v>
      </c>
      <c r="I163" s="10">
        <v>44572</v>
      </c>
      <c r="J163" s="10">
        <v>44834</v>
      </c>
      <c r="K163" s="9" t="s">
        <v>454</v>
      </c>
      <c r="L163" s="9" t="s">
        <v>455</v>
      </c>
      <c r="M163" s="11"/>
      <c r="N163" s="12"/>
      <c r="O163" s="12"/>
      <c r="P163" s="12"/>
      <c r="Q163" s="12"/>
      <c r="R163" s="13">
        <f t="shared" si="2"/>
        <v>39184956</v>
      </c>
      <c r="S163" s="14" t="s">
        <v>27</v>
      </c>
    </row>
    <row r="164" spans="1:19" ht="37.25" customHeight="1" x14ac:dyDescent="0.2">
      <c r="A164" s="5" t="s">
        <v>507</v>
      </c>
      <c r="B164" s="6" t="s">
        <v>508</v>
      </c>
      <c r="C164" s="5" t="s">
        <v>21</v>
      </c>
      <c r="D164" s="7">
        <v>1030659932</v>
      </c>
      <c r="E164" s="15">
        <v>41766903</v>
      </c>
      <c r="F164" s="6" t="s">
        <v>480</v>
      </c>
      <c r="G164" s="9" t="s">
        <v>23</v>
      </c>
      <c r="H164" s="9" t="s">
        <v>24</v>
      </c>
      <c r="I164" s="10">
        <v>44572</v>
      </c>
      <c r="J164" s="10">
        <v>44834</v>
      </c>
      <c r="K164" s="9" t="s">
        <v>454</v>
      </c>
      <c r="L164" s="9" t="s">
        <v>455</v>
      </c>
      <c r="M164" s="11"/>
      <c r="N164" s="12"/>
      <c r="O164" s="12"/>
      <c r="P164" s="12"/>
      <c r="Q164" s="12"/>
      <c r="R164" s="13">
        <f t="shared" si="2"/>
        <v>41766903</v>
      </c>
      <c r="S164" s="14" t="s">
        <v>27</v>
      </c>
    </row>
    <row r="165" spans="1:19" ht="37.25" customHeight="1" x14ac:dyDescent="0.2">
      <c r="A165" s="5" t="s">
        <v>509</v>
      </c>
      <c r="B165" s="6" t="s">
        <v>510</v>
      </c>
      <c r="C165" s="5" t="s">
        <v>21</v>
      </c>
      <c r="D165" s="7">
        <v>1032656100</v>
      </c>
      <c r="E165" s="15">
        <v>65583000</v>
      </c>
      <c r="F165" s="6" t="s">
        <v>511</v>
      </c>
      <c r="G165" s="9" t="s">
        <v>23</v>
      </c>
      <c r="H165" s="9" t="s">
        <v>24</v>
      </c>
      <c r="I165" s="10">
        <v>44572</v>
      </c>
      <c r="J165" s="10">
        <v>44834</v>
      </c>
      <c r="K165" s="9" t="s">
        <v>26</v>
      </c>
      <c r="L165" s="9" t="s">
        <v>26</v>
      </c>
      <c r="M165" s="11"/>
      <c r="N165" s="12"/>
      <c r="O165" s="12"/>
      <c r="P165" s="12"/>
      <c r="Q165" s="12"/>
      <c r="R165" s="13">
        <f t="shared" si="2"/>
        <v>65583000</v>
      </c>
      <c r="S165" s="14" t="s">
        <v>27</v>
      </c>
    </row>
    <row r="166" spans="1:19" ht="37.25" customHeight="1" x14ac:dyDescent="0.2">
      <c r="A166" s="5" t="s">
        <v>512</v>
      </c>
      <c r="B166" s="6" t="s">
        <v>513</v>
      </c>
      <c r="C166" s="5" t="s">
        <v>21</v>
      </c>
      <c r="D166" s="7">
        <v>1022355139</v>
      </c>
      <c r="E166" s="15">
        <v>58777434</v>
      </c>
      <c r="F166" s="6" t="s">
        <v>473</v>
      </c>
      <c r="G166" s="9" t="s">
        <v>23</v>
      </c>
      <c r="H166" s="9" t="s">
        <v>24</v>
      </c>
      <c r="I166" s="10">
        <v>44572</v>
      </c>
      <c r="J166" s="10">
        <v>44834</v>
      </c>
      <c r="K166" s="9" t="s">
        <v>454</v>
      </c>
      <c r="L166" s="9" t="s">
        <v>455</v>
      </c>
      <c r="M166" s="11"/>
      <c r="N166" s="12"/>
      <c r="O166" s="12"/>
      <c r="P166" s="12"/>
      <c r="Q166" s="12"/>
      <c r="R166" s="13">
        <f t="shared" si="2"/>
        <v>58777434</v>
      </c>
      <c r="S166" s="14" t="s">
        <v>27</v>
      </c>
    </row>
    <row r="167" spans="1:19" ht="37.25" customHeight="1" x14ac:dyDescent="0.2">
      <c r="A167" s="5" t="s">
        <v>514</v>
      </c>
      <c r="B167" s="6" t="s">
        <v>515</v>
      </c>
      <c r="C167" s="5" t="s">
        <v>21</v>
      </c>
      <c r="D167" s="7">
        <v>1022957169</v>
      </c>
      <c r="E167" s="15">
        <v>58777434</v>
      </c>
      <c r="F167" s="6" t="s">
        <v>473</v>
      </c>
      <c r="G167" s="9" t="s">
        <v>23</v>
      </c>
      <c r="H167" s="9" t="s">
        <v>24</v>
      </c>
      <c r="I167" s="10">
        <v>44572</v>
      </c>
      <c r="J167" s="10">
        <v>44834</v>
      </c>
      <c r="K167" s="9" t="s">
        <v>454</v>
      </c>
      <c r="L167" s="9" t="s">
        <v>455</v>
      </c>
      <c r="M167" s="11"/>
      <c r="N167" s="12"/>
      <c r="O167" s="12"/>
      <c r="P167" s="12"/>
      <c r="Q167" s="12"/>
      <c r="R167" s="13">
        <f t="shared" si="2"/>
        <v>58777434</v>
      </c>
      <c r="S167" s="14" t="s">
        <v>27</v>
      </c>
    </row>
    <row r="168" spans="1:19" ht="37.25" customHeight="1" x14ac:dyDescent="0.2">
      <c r="A168" s="5" t="s">
        <v>516</v>
      </c>
      <c r="B168" s="6" t="s">
        <v>517</v>
      </c>
      <c r="C168" s="5" t="s">
        <v>21</v>
      </c>
      <c r="D168" s="7">
        <v>52482155</v>
      </c>
      <c r="E168" s="15">
        <v>88239726</v>
      </c>
      <c r="F168" s="6" t="s">
        <v>518</v>
      </c>
      <c r="G168" s="9" t="s">
        <v>23</v>
      </c>
      <c r="H168" s="9" t="s">
        <v>24</v>
      </c>
      <c r="I168" s="10">
        <v>44572</v>
      </c>
      <c r="J168" s="10">
        <v>44834</v>
      </c>
      <c r="K168" s="9" t="s">
        <v>320</v>
      </c>
      <c r="L168" s="9" t="s">
        <v>144</v>
      </c>
      <c r="M168" s="11"/>
      <c r="N168" s="12"/>
      <c r="O168" s="12"/>
      <c r="P168" s="12"/>
      <c r="Q168" s="12"/>
      <c r="R168" s="13">
        <f t="shared" si="2"/>
        <v>88239726</v>
      </c>
      <c r="S168" s="14" t="s">
        <v>27</v>
      </c>
    </row>
    <row r="169" spans="1:19" ht="37.25" customHeight="1" x14ac:dyDescent="0.2">
      <c r="A169" s="5" t="s">
        <v>519</v>
      </c>
      <c r="B169" s="6" t="s">
        <v>520</v>
      </c>
      <c r="C169" s="5" t="s">
        <v>21</v>
      </c>
      <c r="D169" s="7">
        <v>16949171</v>
      </c>
      <c r="E169" s="15">
        <v>104409000</v>
      </c>
      <c r="F169" s="6" t="s">
        <v>521</v>
      </c>
      <c r="G169" s="9" t="s">
        <v>23</v>
      </c>
      <c r="H169" s="9" t="s">
        <v>24</v>
      </c>
      <c r="I169" s="10">
        <v>44572</v>
      </c>
      <c r="J169" s="10">
        <v>44834</v>
      </c>
      <c r="K169" s="9" t="s">
        <v>26</v>
      </c>
      <c r="L169" s="9" t="s">
        <v>26</v>
      </c>
      <c r="M169" s="11"/>
      <c r="N169" s="12"/>
      <c r="O169" s="12"/>
      <c r="P169" s="12"/>
      <c r="Q169" s="12"/>
      <c r="R169" s="13">
        <f t="shared" si="2"/>
        <v>104409000</v>
      </c>
      <c r="S169" s="14" t="s">
        <v>27</v>
      </c>
    </row>
    <row r="170" spans="1:19" ht="37.25" customHeight="1" x14ac:dyDescent="0.2">
      <c r="A170" s="5" t="s">
        <v>522</v>
      </c>
      <c r="B170" s="6" t="s">
        <v>523</v>
      </c>
      <c r="C170" s="5" t="s">
        <v>21</v>
      </c>
      <c r="D170" s="7">
        <v>52440323</v>
      </c>
      <c r="E170" s="15">
        <v>42378534</v>
      </c>
      <c r="F170" s="6" t="s">
        <v>524</v>
      </c>
      <c r="G170" s="9" t="s">
        <v>23</v>
      </c>
      <c r="H170" s="9" t="s">
        <v>24</v>
      </c>
      <c r="I170" s="10">
        <v>44572</v>
      </c>
      <c r="J170" s="10">
        <v>44834</v>
      </c>
      <c r="K170" s="9" t="s">
        <v>143</v>
      </c>
      <c r="L170" s="9" t="s">
        <v>144</v>
      </c>
      <c r="M170" s="11"/>
      <c r="N170" s="12"/>
      <c r="O170" s="12"/>
      <c r="P170" s="12"/>
      <c r="Q170" s="12"/>
      <c r="R170" s="13">
        <f t="shared" si="2"/>
        <v>42378534</v>
      </c>
      <c r="S170" s="14" t="s">
        <v>27</v>
      </c>
    </row>
    <row r="171" spans="1:19" ht="37.25" customHeight="1" x14ac:dyDescent="0.2">
      <c r="A171" s="5" t="s">
        <v>525</v>
      </c>
      <c r="B171" s="6" t="s">
        <v>526</v>
      </c>
      <c r="C171" s="5" t="s">
        <v>21</v>
      </c>
      <c r="D171" s="7">
        <v>52818446</v>
      </c>
      <c r="E171" s="15">
        <v>73127260</v>
      </c>
      <c r="F171" s="6" t="s">
        <v>527</v>
      </c>
      <c r="G171" s="9" t="s">
        <v>23</v>
      </c>
      <c r="H171" s="9" t="s">
        <v>24</v>
      </c>
      <c r="I171" s="10">
        <v>44572</v>
      </c>
      <c r="J171" s="10">
        <v>44834</v>
      </c>
      <c r="K171" s="9" t="s">
        <v>320</v>
      </c>
      <c r="L171" s="9" t="s">
        <v>144</v>
      </c>
      <c r="M171" s="11"/>
      <c r="N171" s="12"/>
      <c r="O171" s="12"/>
      <c r="P171" s="12"/>
      <c r="Q171" s="12"/>
      <c r="R171" s="13">
        <f t="shared" si="2"/>
        <v>73127260</v>
      </c>
      <c r="S171" s="14" t="s">
        <v>27</v>
      </c>
    </row>
    <row r="172" spans="1:19" ht="37.25" customHeight="1" x14ac:dyDescent="0.2">
      <c r="A172" s="5" t="s">
        <v>528</v>
      </c>
      <c r="B172" s="6" t="s">
        <v>529</v>
      </c>
      <c r="C172" s="5" t="s">
        <v>21</v>
      </c>
      <c r="D172" s="7">
        <v>52866188</v>
      </c>
      <c r="E172" s="15">
        <v>86838620</v>
      </c>
      <c r="F172" s="6" t="s">
        <v>530</v>
      </c>
      <c r="G172" s="9" t="s">
        <v>23</v>
      </c>
      <c r="H172" s="9" t="s">
        <v>24</v>
      </c>
      <c r="I172" s="10">
        <v>44572</v>
      </c>
      <c r="J172" s="10">
        <v>44834</v>
      </c>
      <c r="K172" s="9" t="s">
        <v>320</v>
      </c>
      <c r="L172" s="9" t="s">
        <v>144</v>
      </c>
      <c r="M172" s="11"/>
      <c r="N172" s="12"/>
      <c r="O172" s="12"/>
      <c r="P172" s="12"/>
      <c r="Q172" s="12"/>
      <c r="R172" s="13">
        <f t="shared" si="2"/>
        <v>86838620</v>
      </c>
      <c r="S172" s="14" t="s">
        <v>27</v>
      </c>
    </row>
    <row r="173" spans="1:19" ht="37.25" customHeight="1" x14ac:dyDescent="0.2">
      <c r="A173" s="5" t="s">
        <v>531</v>
      </c>
      <c r="B173" s="6" t="s">
        <v>532</v>
      </c>
      <c r="C173" s="5" t="s">
        <v>21</v>
      </c>
      <c r="D173" s="7">
        <v>1018404877</v>
      </c>
      <c r="E173" s="15">
        <v>68345856</v>
      </c>
      <c r="F173" s="6" t="s">
        <v>533</v>
      </c>
      <c r="G173" s="9" t="s">
        <v>23</v>
      </c>
      <c r="H173" s="9" t="s">
        <v>24</v>
      </c>
      <c r="I173" s="10">
        <v>44572</v>
      </c>
      <c r="J173" s="10">
        <v>44834</v>
      </c>
      <c r="K173" s="9" t="s">
        <v>143</v>
      </c>
      <c r="L173" s="9" t="s">
        <v>144</v>
      </c>
      <c r="M173" s="11"/>
      <c r="N173" s="12"/>
      <c r="O173" s="12"/>
      <c r="P173" s="12"/>
      <c r="Q173" s="12"/>
      <c r="R173" s="13">
        <f t="shared" si="2"/>
        <v>68345856</v>
      </c>
      <c r="S173" s="14" t="s">
        <v>27</v>
      </c>
    </row>
    <row r="174" spans="1:19" ht="37.25" customHeight="1" x14ac:dyDescent="0.2">
      <c r="A174" s="5" t="s">
        <v>534</v>
      </c>
      <c r="B174" s="6" t="s">
        <v>535</v>
      </c>
      <c r="C174" s="5" t="s">
        <v>21</v>
      </c>
      <c r="D174" s="7">
        <v>53168336</v>
      </c>
      <c r="E174" s="15">
        <v>39184965</v>
      </c>
      <c r="F174" s="6" t="s">
        <v>365</v>
      </c>
      <c r="G174" s="9" t="s">
        <v>23</v>
      </c>
      <c r="H174" s="9" t="s">
        <v>24</v>
      </c>
      <c r="I174" s="10">
        <v>44572</v>
      </c>
      <c r="J174" s="10">
        <v>44834</v>
      </c>
      <c r="K174" s="9" t="s">
        <v>143</v>
      </c>
      <c r="L174" s="9" t="s">
        <v>144</v>
      </c>
      <c r="M174" s="11"/>
      <c r="N174" s="12"/>
      <c r="O174" s="12"/>
      <c r="P174" s="12"/>
      <c r="Q174" s="12"/>
      <c r="R174" s="13">
        <f t="shared" si="2"/>
        <v>39184965</v>
      </c>
      <c r="S174" s="14" t="s">
        <v>27</v>
      </c>
    </row>
    <row r="175" spans="1:19" ht="37.25" customHeight="1" x14ac:dyDescent="0.2">
      <c r="A175" s="5" t="s">
        <v>536</v>
      </c>
      <c r="B175" s="6" t="s">
        <v>537</v>
      </c>
      <c r="C175" s="5" t="s">
        <v>21</v>
      </c>
      <c r="D175" s="7">
        <v>80817308</v>
      </c>
      <c r="E175" s="15">
        <v>78369912</v>
      </c>
      <c r="F175" s="6" t="s">
        <v>538</v>
      </c>
      <c r="G175" s="9" t="s">
        <v>23</v>
      </c>
      <c r="H175" s="9" t="s">
        <v>24</v>
      </c>
      <c r="I175" s="10">
        <v>44572</v>
      </c>
      <c r="J175" s="10">
        <v>44834</v>
      </c>
      <c r="K175" s="9" t="s">
        <v>539</v>
      </c>
      <c r="L175" s="9" t="s">
        <v>455</v>
      </c>
      <c r="M175" s="11"/>
      <c r="N175" s="12"/>
      <c r="O175" s="12"/>
      <c r="P175" s="12"/>
      <c r="Q175" s="12"/>
      <c r="R175" s="13">
        <f t="shared" si="2"/>
        <v>78369912</v>
      </c>
      <c r="S175" s="14" t="s">
        <v>27</v>
      </c>
    </row>
    <row r="176" spans="1:19" ht="37.25" customHeight="1" x14ac:dyDescent="0.2">
      <c r="A176" s="5" t="s">
        <v>540</v>
      </c>
      <c r="B176" s="6" t="s">
        <v>541</v>
      </c>
      <c r="C176" s="5" t="s">
        <v>21</v>
      </c>
      <c r="D176" s="7">
        <v>51716205</v>
      </c>
      <c r="E176" s="15">
        <v>54369126</v>
      </c>
      <c r="F176" s="6" t="s">
        <v>542</v>
      </c>
      <c r="G176" s="9" t="s">
        <v>23</v>
      </c>
      <c r="H176" s="9" t="s">
        <v>24</v>
      </c>
      <c r="I176" s="10">
        <v>44572</v>
      </c>
      <c r="J176" s="10">
        <v>44834</v>
      </c>
      <c r="K176" s="9" t="s">
        <v>465</v>
      </c>
      <c r="L176" s="9" t="s">
        <v>455</v>
      </c>
      <c r="M176" s="11"/>
      <c r="N176" s="12"/>
      <c r="O176" s="12"/>
      <c r="P176" s="12"/>
      <c r="Q176" s="12"/>
      <c r="R176" s="13">
        <f t="shared" si="2"/>
        <v>54369126</v>
      </c>
      <c r="S176" s="14" t="s">
        <v>27</v>
      </c>
    </row>
    <row r="177" spans="1:19" ht="37.25" customHeight="1" x14ac:dyDescent="0.2">
      <c r="A177" s="5" t="s">
        <v>543</v>
      </c>
      <c r="B177" s="6" t="s">
        <v>544</v>
      </c>
      <c r="C177" s="5" t="s">
        <v>21</v>
      </c>
      <c r="D177" s="7">
        <v>80172817</v>
      </c>
      <c r="E177" s="15">
        <v>63986340</v>
      </c>
      <c r="F177" s="6" t="s">
        <v>545</v>
      </c>
      <c r="G177" s="9" t="s">
        <v>23</v>
      </c>
      <c r="H177" s="9" t="s">
        <v>24</v>
      </c>
      <c r="I177" s="10">
        <v>44572</v>
      </c>
      <c r="J177" s="10">
        <v>44834</v>
      </c>
      <c r="K177" s="9" t="s">
        <v>320</v>
      </c>
      <c r="L177" s="9" t="s">
        <v>144</v>
      </c>
      <c r="M177" s="11"/>
      <c r="N177" s="12"/>
      <c r="O177" s="12"/>
      <c r="P177" s="12"/>
      <c r="Q177" s="12"/>
      <c r="R177" s="13">
        <f t="shared" si="2"/>
        <v>63986340</v>
      </c>
      <c r="S177" s="14" t="s">
        <v>27</v>
      </c>
    </row>
    <row r="178" spans="1:19" ht="37.25" customHeight="1" x14ac:dyDescent="0.2">
      <c r="A178" s="5" t="s">
        <v>546</v>
      </c>
      <c r="B178" s="6" t="s">
        <v>547</v>
      </c>
      <c r="C178" s="5" t="s">
        <v>21</v>
      </c>
      <c r="D178" s="7">
        <v>1020728033</v>
      </c>
      <c r="E178" s="15">
        <v>54369126</v>
      </c>
      <c r="F178" s="6" t="s">
        <v>542</v>
      </c>
      <c r="G178" s="9" t="s">
        <v>23</v>
      </c>
      <c r="H178" s="9" t="s">
        <v>24</v>
      </c>
      <c r="I178" s="10">
        <v>44572</v>
      </c>
      <c r="J178" s="10">
        <v>44834</v>
      </c>
      <c r="K178" s="9" t="s">
        <v>465</v>
      </c>
      <c r="L178" s="9" t="s">
        <v>455</v>
      </c>
      <c r="M178" s="11"/>
      <c r="N178" s="12"/>
      <c r="O178" s="12"/>
      <c r="P178" s="12"/>
      <c r="Q178" s="12"/>
      <c r="R178" s="13">
        <f t="shared" si="2"/>
        <v>54369126</v>
      </c>
      <c r="S178" s="14" t="s">
        <v>27</v>
      </c>
    </row>
    <row r="179" spans="1:19" ht="37.25" customHeight="1" x14ac:dyDescent="0.2">
      <c r="A179" s="5" t="s">
        <v>548</v>
      </c>
      <c r="B179" s="6" t="s">
        <v>549</v>
      </c>
      <c r="C179" s="5" t="s">
        <v>21</v>
      </c>
      <c r="D179" s="7">
        <v>52260944</v>
      </c>
      <c r="E179" s="15">
        <v>70731783</v>
      </c>
      <c r="F179" s="6" t="s">
        <v>550</v>
      </c>
      <c r="G179" s="9" t="s">
        <v>23</v>
      </c>
      <c r="H179" s="9" t="s">
        <v>24</v>
      </c>
      <c r="I179" s="10">
        <v>44572</v>
      </c>
      <c r="J179" s="10">
        <v>44834</v>
      </c>
      <c r="K179" s="9" t="s">
        <v>539</v>
      </c>
      <c r="L179" s="9" t="s">
        <v>455</v>
      </c>
      <c r="M179" s="11"/>
      <c r="N179" s="12"/>
      <c r="O179" s="12"/>
      <c r="P179" s="12"/>
      <c r="Q179" s="12"/>
      <c r="R179" s="13">
        <f t="shared" si="2"/>
        <v>70731783</v>
      </c>
      <c r="S179" s="14" t="s">
        <v>27</v>
      </c>
    </row>
    <row r="180" spans="1:19" ht="37.25" customHeight="1" x14ac:dyDescent="0.2">
      <c r="A180" s="5" t="s">
        <v>551</v>
      </c>
      <c r="B180" s="6" t="s">
        <v>552</v>
      </c>
      <c r="C180" s="5" t="s">
        <v>21</v>
      </c>
      <c r="D180" s="7">
        <v>1136879547</v>
      </c>
      <c r="E180" s="15">
        <v>81597832</v>
      </c>
      <c r="F180" s="6" t="s">
        <v>553</v>
      </c>
      <c r="G180" s="9" t="s">
        <v>23</v>
      </c>
      <c r="H180" s="9" t="s">
        <v>24</v>
      </c>
      <c r="I180" s="10">
        <v>44572</v>
      </c>
      <c r="J180" s="10">
        <v>44834</v>
      </c>
      <c r="K180" s="9" t="s">
        <v>320</v>
      </c>
      <c r="L180" s="9" t="s">
        <v>144</v>
      </c>
      <c r="M180" s="11"/>
      <c r="N180" s="12"/>
      <c r="O180" s="12"/>
      <c r="P180" s="12"/>
      <c r="Q180" s="12"/>
      <c r="R180" s="13">
        <f t="shared" si="2"/>
        <v>81597832</v>
      </c>
      <c r="S180" s="14" t="s">
        <v>27</v>
      </c>
    </row>
    <row r="181" spans="1:19" ht="37.25" customHeight="1" x14ac:dyDescent="0.2">
      <c r="A181" s="5" t="s">
        <v>554</v>
      </c>
      <c r="B181" s="6" t="s">
        <v>555</v>
      </c>
      <c r="C181" s="5" t="s">
        <v>21</v>
      </c>
      <c r="D181" s="7">
        <v>34326978</v>
      </c>
      <c r="E181" s="15">
        <v>58777434</v>
      </c>
      <c r="F181" s="6" t="s">
        <v>473</v>
      </c>
      <c r="G181" s="9" t="s">
        <v>23</v>
      </c>
      <c r="H181" s="9" t="s">
        <v>24</v>
      </c>
      <c r="I181" s="10">
        <v>44572</v>
      </c>
      <c r="J181" s="10">
        <v>44834</v>
      </c>
      <c r="K181" s="9" t="s">
        <v>454</v>
      </c>
      <c r="L181" s="9" t="s">
        <v>455</v>
      </c>
      <c r="M181" s="11"/>
      <c r="N181" s="12"/>
      <c r="O181" s="12"/>
      <c r="P181" s="12"/>
      <c r="Q181" s="12"/>
      <c r="R181" s="13">
        <f t="shared" si="2"/>
        <v>58777434</v>
      </c>
      <c r="S181" s="14" t="s">
        <v>27</v>
      </c>
    </row>
    <row r="182" spans="1:19" ht="37.25" customHeight="1" x14ac:dyDescent="0.2">
      <c r="A182" s="5" t="s">
        <v>556</v>
      </c>
      <c r="B182" s="6" t="s">
        <v>557</v>
      </c>
      <c r="C182" s="5" t="s">
        <v>21</v>
      </c>
      <c r="D182" s="7">
        <v>52935539</v>
      </c>
      <c r="E182" s="15">
        <v>80721000</v>
      </c>
      <c r="F182" s="6" t="s">
        <v>558</v>
      </c>
      <c r="G182" s="9" t="s">
        <v>23</v>
      </c>
      <c r="H182" s="9" t="s">
        <v>24</v>
      </c>
      <c r="I182" s="10">
        <v>44572</v>
      </c>
      <c r="J182" s="10">
        <v>44834</v>
      </c>
      <c r="K182" s="9" t="s">
        <v>539</v>
      </c>
      <c r="L182" s="9" t="s">
        <v>455</v>
      </c>
      <c r="M182" s="11"/>
      <c r="N182" s="12"/>
      <c r="O182" s="12"/>
      <c r="P182" s="12"/>
      <c r="Q182" s="12"/>
      <c r="R182" s="13">
        <f t="shared" si="2"/>
        <v>80721000</v>
      </c>
      <c r="S182" s="14" t="s">
        <v>27</v>
      </c>
    </row>
    <row r="183" spans="1:19" ht="37.25" customHeight="1" x14ac:dyDescent="0.2">
      <c r="A183" s="5" t="s">
        <v>559</v>
      </c>
      <c r="B183" s="6" t="s">
        <v>560</v>
      </c>
      <c r="C183" s="5" t="s">
        <v>21</v>
      </c>
      <c r="D183" s="7">
        <v>53178579</v>
      </c>
      <c r="E183" s="15">
        <v>94533714</v>
      </c>
      <c r="F183" s="6" t="s">
        <v>561</v>
      </c>
      <c r="G183" s="9" t="s">
        <v>23</v>
      </c>
      <c r="H183" s="9" t="s">
        <v>24</v>
      </c>
      <c r="I183" s="10">
        <v>44572</v>
      </c>
      <c r="J183" s="10">
        <v>44834</v>
      </c>
      <c r="K183" s="9" t="s">
        <v>539</v>
      </c>
      <c r="L183" s="9" t="s">
        <v>455</v>
      </c>
      <c r="M183" s="11"/>
      <c r="N183" s="12"/>
      <c r="O183" s="12"/>
      <c r="P183" s="12"/>
      <c r="Q183" s="12"/>
      <c r="R183" s="13">
        <f t="shared" si="2"/>
        <v>94533714</v>
      </c>
      <c r="S183" s="14" t="s">
        <v>27</v>
      </c>
    </row>
    <row r="184" spans="1:19" ht="37.25" customHeight="1" x14ac:dyDescent="0.2">
      <c r="A184" s="5" t="s">
        <v>562</v>
      </c>
      <c r="B184" s="6" t="s">
        <v>563</v>
      </c>
      <c r="C184" s="5" t="s">
        <v>21</v>
      </c>
      <c r="D184" s="7">
        <v>19600506</v>
      </c>
      <c r="E184" s="15">
        <v>60834645</v>
      </c>
      <c r="F184" s="6" t="s">
        <v>564</v>
      </c>
      <c r="G184" s="9" t="s">
        <v>23</v>
      </c>
      <c r="H184" s="9" t="s">
        <v>24</v>
      </c>
      <c r="I184" s="10">
        <v>44572</v>
      </c>
      <c r="J184" s="10">
        <v>44834</v>
      </c>
      <c r="K184" s="9" t="s">
        <v>465</v>
      </c>
      <c r="L184" s="9" t="s">
        <v>455</v>
      </c>
      <c r="M184" s="11"/>
      <c r="N184" s="12"/>
      <c r="O184" s="12"/>
      <c r="P184" s="12"/>
      <c r="Q184" s="12"/>
      <c r="R184" s="13">
        <f t="shared" si="2"/>
        <v>60834645</v>
      </c>
      <c r="S184" s="14" t="s">
        <v>27</v>
      </c>
    </row>
    <row r="185" spans="1:19" ht="37.25" customHeight="1" x14ac:dyDescent="0.2">
      <c r="A185" s="5" t="s">
        <v>565</v>
      </c>
      <c r="B185" s="6" t="s">
        <v>566</v>
      </c>
      <c r="C185" s="5" t="s">
        <v>21</v>
      </c>
      <c r="D185" s="7">
        <v>16369034</v>
      </c>
      <c r="E185" s="15">
        <v>138740940</v>
      </c>
      <c r="F185" s="6" t="s">
        <v>567</v>
      </c>
      <c r="G185" s="9" t="s">
        <v>23</v>
      </c>
      <c r="H185" s="9" t="s">
        <v>24</v>
      </c>
      <c r="I185" s="10">
        <v>44572</v>
      </c>
      <c r="J185" s="10">
        <v>44834</v>
      </c>
      <c r="K185" s="9" t="s">
        <v>280</v>
      </c>
      <c r="L185" s="9" t="s">
        <v>144</v>
      </c>
      <c r="M185" s="11"/>
      <c r="N185" s="12"/>
      <c r="O185" s="12"/>
      <c r="P185" s="12"/>
      <c r="Q185" s="12"/>
      <c r="R185" s="13">
        <f t="shared" si="2"/>
        <v>138740940</v>
      </c>
      <c r="S185" s="14" t="s">
        <v>27</v>
      </c>
    </row>
    <row r="186" spans="1:19" ht="37.25" customHeight="1" x14ac:dyDescent="0.2">
      <c r="A186" s="5" t="s">
        <v>568</v>
      </c>
      <c r="B186" s="6" t="s">
        <v>569</v>
      </c>
      <c r="C186" s="5" t="s">
        <v>21</v>
      </c>
      <c r="D186" s="7">
        <v>11449102</v>
      </c>
      <c r="E186" s="15">
        <v>88016805</v>
      </c>
      <c r="F186" s="6" t="s">
        <v>570</v>
      </c>
      <c r="G186" s="9" t="s">
        <v>23</v>
      </c>
      <c r="H186" s="9" t="s">
        <v>24</v>
      </c>
      <c r="I186" s="10">
        <v>44572</v>
      </c>
      <c r="J186" s="10">
        <v>44834</v>
      </c>
      <c r="K186" s="9" t="s">
        <v>280</v>
      </c>
      <c r="L186" s="9" t="s">
        <v>144</v>
      </c>
      <c r="M186" s="11"/>
      <c r="N186" s="12"/>
      <c r="O186" s="12"/>
      <c r="P186" s="12"/>
      <c r="Q186" s="12"/>
      <c r="R186" s="13">
        <f t="shared" si="2"/>
        <v>88016805</v>
      </c>
      <c r="S186" s="14" t="s">
        <v>27</v>
      </c>
    </row>
    <row r="187" spans="1:19" ht="37.25" customHeight="1" x14ac:dyDescent="0.2">
      <c r="A187" s="5" t="s">
        <v>571</v>
      </c>
      <c r="B187" s="6" t="s">
        <v>572</v>
      </c>
      <c r="C187" s="5" t="s">
        <v>21</v>
      </c>
      <c r="D187" s="7">
        <v>52030901</v>
      </c>
      <c r="E187" s="15">
        <v>123402240</v>
      </c>
      <c r="F187" s="6" t="s">
        <v>573</v>
      </c>
      <c r="G187" s="9" t="s">
        <v>23</v>
      </c>
      <c r="H187" s="9" t="s">
        <v>24</v>
      </c>
      <c r="I187" s="10">
        <v>44572</v>
      </c>
      <c r="J187" s="10">
        <v>44834</v>
      </c>
      <c r="K187" s="9" t="s">
        <v>350</v>
      </c>
      <c r="L187" s="9" t="s">
        <v>101</v>
      </c>
      <c r="M187" s="11"/>
      <c r="N187" s="12"/>
      <c r="O187" s="12"/>
      <c r="P187" s="12"/>
      <c r="Q187" s="12"/>
      <c r="R187" s="13">
        <f t="shared" si="2"/>
        <v>123402240</v>
      </c>
      <c r="S187" s="14" t="s">
        <v>27</v>
      </c>
    </row>
    <row r="188" spans="1:19" ht="37.25" customHeight="1" x14ac:dyDescent="0.2">
      <c r="A188" s="5" t="s">
        <v>574</v>
      </c>
      <c r="B188" s="6" t="s">
        <v>575</v>
      </c>
      <c r="C188" s="5" t="s">
        <v>21</v>
      </c>
      <c r="D188" s="7">
        <v>1037589113</v>
      </c>
      <c r="E188" s="15">
        <v>90178560</v>
      </c>
      <c r="F188" s="6" t="s">
        <v>576</v>
      </c>
      <c r="G188" s="9" t="s">
        <v>23</v>
      </c>
      <c r="H188" s="9" t="s">
        <v>24</v>
      </c>
      <c r="I188" s="10">
        <v>44572</v>
      </c>
      <c r="J188" s="10">
        <v>44834</v>
      </c>
      <c r="K188" s="9" t="s">
        <v>350</v>
      </c>
      <c r="L188" s="9" t="s">
        <v>101</v>
      </c>
      <c r="M188" s="11"/>
      <c r="N188" s="12"/>
      <c r="O188" s="12"/>
      <c r="P188" s="12"/>
      <c r="Q188" s="12"/>
      <c r="R188" s="13">
        <f t="shared" si="2"/>
        <v>90178560</v>
      </c>
      <c r="S188" s="14" t="s">
        <v>27</v>
      </c>
    </row>
    <row r="189" spans="1:19" ht="37.25" customHeight="1" x14ac:dyDescent="0.2">
      <c r="A189" s="5" t="s">
        <v>577</v>
      </c>
      <c r="B189" s="6" t="s">
        <v>578</v>
      </c>
      <c r="C189" s="5" t="s">
        <v>21</v>
      </c>
      <c r="D189" s="7">
        <v>79562722</v>
      </c>
      <c r="E189" s="15">
        <v>91007064</v>
      </c>
      <c r="F189" s="6" t="s">
        <v>579</v>
      </c>
      <c r="G189" s="9" t="s">
        <v>23</v>
      </c>
      <c r="H189" s="9" t="s">
        <v>24</v>
      </c>
      <c r="I189" s="10">
        <v>44572</v>
      </c>
      <c r="J189" s="10">
        <v>44834</v>
      </c>
      <c r="K189" s="9" t="s">
        <v>580</v>
      </c>
      <c r="L189" s="9" t="s">
        <v>101</v>
      </c>
      <c r="M189" s="11"/>
      <c r="N189" s="12"/>
      <c r="O189" s="12"/>
      <c r="P189" s="12"/>
      <c r="Q189" s="12"/>
      <c r="R189" s="13">
        <f t="shared" si="2"/>
        <v>91007064</v>
      </c>
      <c r="S189" s="14" t="s">
        <v>27</v>
      </c>
    </row>
    <row r="190" spans="1:19" ht="37.25" customHeight="1" x14ac:dyDescent="0.2">
      <c r="A190" s="5" t="s">
        <v>581</v>
      </c>
      <c r="B190" s="6" t="s">
        <v>582</v>
      </c>
      <c r="C190" s="5" t="s">
        <v>21</v>
      </c>
      <c r="D190" s="7">
        <v>35535513</v>
      </c>
      <c r="E190" s="15">
        <v>62437536</v>
      </c>
      <c r="F190" s="6" t="s">
        <v>583</v>
      </c>
      <c r="G190" s="9" t="s">
        <v>23</v>
      </c>
      <c r="H190" s="9" t="s">
        <v>24</v>
      </c>
      <c r="I190" s="10">
        <v>44572</v>
      </c>
      <c r="J190" s="10">
        <v>44834</v>
      </c>
      <c r="K190" s="9" t="s">
        <v>584</v>
      </c>
      <c r="L190" s="9" t="s">
        <v>101</v>
      </c>
      <c r="M190" s="11"/>
      <c r="N190" s="12"/>
      <c r="O190" s="12"/>
      <c r="P190" s="12"/>
      <c r="Q190" s="12"/>
      <c r="R190" s="13">
        <f t="shared" si="2"/>
        <v>62437536</v>
      </c>
      <c r="S190" s="14" t="s">
        <v>27</v>
      </c>
    </row>
    <row r="191" spans="1:19" ht="37.25" customHeight="1" x14ac:dyDescent="0.2">
      <c r="A191" s="5" t="s">
        <v>585</v>
      </c>
      <c r="B191" s="6" t="s">
        <v>586</v>
      </c>
      <c r="C191" s="5" t="s">
        <v>21</v>
      </c>
      <c r="D191" s="7">
        <v>52881661</v>
      </c>
      <c r="E191" s="15">
        <v>73615882</v>
      </c>
      <c r="F191" s="6" t="s">
        <v>587</v>
      </c>
      <c r="G191" s="9" t="s">
        <v>23</v>
      </c>
      <c r="H191" s="9" t="s">
        <v>24</v>
      </c>
      <c r="I191" s="10">
        <v>44572</v>
      </c>
      <c r="J191" s="10">
        <v>44834</v>
      </c>
      <c r="K191" s="9" t="s">
        <v>588</v>
      </c>
      <c r="L191" s="9" t="s">
        <v>101</v>
      </c>
      <c r="M191" s="11"/>
      <c r="N191" s="12"/>
      <c r="O191" s="12"/>
      <c r="P191" s="12"/>
      <c r="Q191" s="12"/>
      <c r="R191" s="13">
        <f t="shared" si="2"/>
        <v>73615882</v>
      </c>
      <c r="S191" s="14" t="s">
        <v>27</v>
      </c>
    </row>
    <row r="192" spans="1:19" ht="37.25" customHeight="1" x14ac:dyDescent="0.2">
      <c r="A192" s="5" t="s">
        <v>589</v>
      </c>
      <c r="B192" s="6" t="s">
        <v>590</v>
      </c>
      <c r="C192" s="5" t="s">
        <v>21</v>
      </c>
      <c r="D192" s="7">
        <v>52907578</v>
      </c>
      <c r="E192" s="15">
        <v>59152792</v>
      </c>
      <c r="F192" s="6" t="s">
        <v>591</v>
      </c>
      <c r="G192" s="9" t="s">
        <v>23</v>
      </c>
      <c r="H192" s="9" t="s">
        <v>24</v>
      </c>
      <c r="I192" s="10">
        <v>44572</v>
      </c>
      <c r="J192" s="10">
        <v>44834</v>
      </c>
      <c r="K192" s="9" t="s">
        <v>588</v>
      </c>
      <c r="L192" s="9" t="s">
        <v>101</v>
      </c>
      <c r="M192" s="11"/>
      <c r="N192" s="12"/>
      <c r="O192" s="12"/>
      <c r="P192" s="12"/>
      <c r="Q192" s="12"/>
      <c r="R192" s="13">
        <f t="shared" si="2"/>
        <v>59152792</v>
      </c>
      <c r="S192" s="14" t="s">
        <v>27</v>
      </c>
    </row>
    <row r="193" spans="1:19" ht="37.25" customHeight="1" x14ac:dyDescent="0.2">
      <c r="A193" s="5" t="s">
        <v>592</v>
      </c>
      <c r="B193" s="6" t="s">
        <v>593</v>
      </c>
      <c r="C193" s="5" t="s">
        <v>21</v>
      </c>
      <c r="D193" s="7">
        <v>52503942</v>
      </c>
      <c r="E193" s="15">
        <v>58892692</v>
      </c>
      <c r="F193" s="6" t="s">
        <v>594</v>
      </c>
      <c r="G193" s="9" t="s">
        <v>23</v>
      </c>
      <c r="H193" s="9" t="s">
        <v>24</v>
      </c>
      <c r="I193" s="10">
        <v>44572</v>
      </c>
      <c r="J193" s="10">
        <v>44834</v>
      </c>
      <c r="K193" s="9" t="s">
        <v>588</v>
      </c>
      <c r="L193" s="9" t="s">
        <v>101</v>
      </c>
      <c r="M193" s="11"/>
      <c r="N193" s="12"/>
      <c r="O193" s="12"/>
      <c r="P193" s="12"/>
      <c r="Q193" s="12"/>
      <c r="R193" s="13">
        <f t="shared" si="2"/>
        <v>58892692</v>
      </c>
      <c r="S193" s="14" t="s">
        <v>27</v>
      </c>
    </row>
    <row r="194" spans="1:19" ht="37.25" customHeight="1" x14ac:dyDescent="0.2">
      <c r="A194" s="5" t="s">
        <v>595</v>
      </c>
      <c r="B194" s="6" t="s">
        <v>596</v>
      </c>
      <c r="C194" s="5" t="s">
        <v>21</v>
      </c>
      <c r="D194" s="7">
        <v>52412500</v>
      </c>
      <c r="E194" s="15">
        <v>83142630</v>
      </c>
      <c r="F194" s="6" t="s">
        <v>597</v>
      </c>
      <c r="G194" s="9" t="s">
        <v>23</v>
      </c>
      <c r="H194" s="9" t="s">
        <v>24</v>
      </c>
      <c r="I194" s="10">
        <v>44572</v>
      </c>
      <c r="J194" s="10">
        <v>44834</v>
      </c>
      <c r="K194" s="9" t="s">
        <v>188</v>
      </c>
      <c r="L194" s="9" t="s">
        <v>101</v>
      </c>
      <c r="M194" s="11"/>
      <c r="N194" s="12"/>
      <c r="O194" s="12"/>
      <c r="P194" s="12"/>
      <c r="Q194" s="12"/>
      <c r="R194" s="13">
        <f t="shared" ref="R194:R257" si="3">+E194+M194-Q194</f>
        <v>83142630</v>
      </c>
      <c r="S194" s="14" t="s">
        <v>27</v>
      </c>
    </row>
    <row r="195" spans="1:19" ht="37.25" customHeight="1" x14ac:dyDescent="0.2">
      <c r="A195" s="5" t="s">
        <v>598</v>
      </c>
      <c r="B195" s="6" t="s">
        <v>599</v>
      </c>
      <c r="C195" s="5" t="s">
        <v>21</v>
      </c>
      <c r="D195" s="7">
        <v>59650380</v>
      </c>
      <c r="E195" s="15">
        <v>58892692</v>
      </c>
      <c r="F195" s="6" t="s">
        <v>600</v>
      </c>
      <c r="G195" s="9" t="s">
        <v>23</v>
      </c>
      <c r="H195" s="9" t="s">
        <v>24</v>
      </c>
      <c r="I195" s="10">
        <v>44572</v>
      </c>
      <c r="J195" s="10">
        <v>44834</v>
      </c>
      <c r="K195" s="9" t="s">
        <v>588</v>
      </c>
      <c r="L195" s="9" t="s">
        <v>101</v>
      </c>
      <c r="M195" s="11"/>
      <c r="N195" s="12"/>
      <c r="O195" s="12"/>
      <c r="P195" s="12"/>
      <c r="Q195" s="12"/>
      <c r="R195" s="13">
        <f t="shared" si="3"/>
        <v>58892692</v>
      </c>
      <c r="S195" s="14" t="s">
        <v>27</v>
      </c>
    </row>
    <row r="196" spans="1:19" ht="37.25" customHeight="1" x14ac:dyDescent="0.2">
      <c r="A196" s="5" t="s">
        <v>601</v>
      </c>
      <c r="B196" s="6" t="s">
        <v>602</v>
      </c>
      <c r="C196" s="5" t="s">
        <v>21</v>
      </c>
      <c r="D196" s="7">
        <v>1030543709</v>
      </c>
      <c r="E196" s="15">
        <v>105984000</v>
      </c>
      <c r="F196" s="6" t="s">
        <v>603</v>
      </c>
      <c r="G196" s="9" t="s">
        <v>604</v>
      </c>
      <c r="H196" s="9" t="s">
        <v>605</v>
      </c>
      <c r="I196" s="10">
        <v>44572</v>
      </c>
      <c r="J196" s="10">
        <v>44834</v>
      </c>
      <c r="K196" s="9" t="s">
        <v>2175</v>
      </c>
      <c r="L196" s="9" t="s">
        <v>101</v>
      </c>
      <c r="M196" s="11"/>
      <c r="N196" s="12"/>
      <c r="O196" s="12"/>
      <c r="P196" s="12"/>
      <c r="Q196" s="12"/>
      <c r="R196" s="13">
        <f t="shared" si="3"/>
        <v>105984000</v>
      </c>
      <c r="S196" s="14" t="s">
        <v>27</v>
      </c>
    </row>
    <row r="197" spans="1:19" ht="37.25" customHeight="1" x14ac:dyDescent="0.2">
      <c r="A197" s="5" t="s">
        <v>606</v>
      </c>
      <c r="B197" s="6" t="s">
        <v>607</v>
      </c>
      <c r="C197" s="5" t="s">
        <v>21</v>
      </c>
      <c r="D197" s="7">
        <v>52208052</v>
      </c>
      <c r="E197" s="15">
        <v>90811701</v>
      </c>
      <c r="F197" s="6" t="s">
        <v>608</v>
      </c>
      <c r="G197" s="9" t="s">
        <v>23</v>
      </c>
      <c r="H197" s="9" t="s">
        <v>24</v>
      </c>
      <c r="I197" s="10">
        <v>44572</v>
      </c>
      <c r="J197" s="10">
        <v>44834</v>
      </c>
      <c r="K197" s="9" t="s">
        <v>580</v>
      </c>
      <c r="L197" s="9" t="s">
        <v>101</v>
      </c>
      <c r="M197" s="11"/>
      <c r="N197" s="12"/>
      <c r="O197" s="12"/>
      <c r="P197" s="12"/>
      <c r="Q197" s="12"/>
      <c r="R197" s="13">
        <f t="shared" si="3"/>
        <v>90811701</v>
      </c>
      <c r="S197" s="14" t="s">
        <v>27</v>
      </c>
    </row>
    <row r="198" spans="1:19" ht="37.25" customHeight="1" x14ac:dyDescent="0.2">
      <c r="A198" s="5" t="s">
        <v>609</v>
      </c>
      <c r="B198" s="6" t="s">
        <v>610</v>
      </c>
      <c r="C198" s="5" t="s">
        <v>21</v>
      </c>
      <c r="D198" s="7">
        <v>10966554</v>
      </c>
      <c r="E198" s="15">
        <v>91007064</v>
      </c>
      <c r="F198" s="6" t="s">
        <v>611</v>
      </c>
      <c r="G198" s="9" t="s">
        <v>23</v>
      </c>
      <c r="H198" s="9" t="s">
        <v>24</v>
      </c>
      <c r="I198" s="10">
        <v>44572</v>
      </c>
      <c r="J198" s="10">
        <v>44834</v>
      </c>
      <c r="K198" s="9" t="s">
        <v>580</v>
      </c>
      <c r="L198" s="9" t="s">
        <v>101</v>
      </c>
      <c r="M198" s="11"/>
      <c r="N198" s="12"/>
      <c r="O198" s="12"/>
      <c r="P198" s="12"/>
      <c r="Q198" s="12"/>
      <c r="R198" s="13">
        <f t="shared" si="3"/>
        <v>91007064</v>
      </c>
      <c r="S198" s="14" t="s">
        <v>27</v>
      </c>
    </row>
    <row r="199" spans="1:19" ht="37.25" customHeight="1" x14ac:dyDescent="0.2">
      <c r="A199" s="5" t="s">
        <v>612</v>
      </c>
      <c r="B199" s="6" t="s">
        <v>613</v>
      </c>
      <c r="C199" s="5" t="s">
        <v>21</v>
      </c>
      <c r="D199" s="7">
        <v>23755389</v>
      </c>
      <c r="E199" s="15">
        <v>86112000</v>
      </c>
      <c r="F199" s="6" t="s">
        <v>614</v>
      </c>
      <c r="G199" s="9" t="s">
        <v>23</v>
      </c>
      <c r="H199" s="9" t="s">
        <v>24</v>
      </c>
      <c r="I199" s="10">
        <v>44572</v>
      </c>
      <c r="J199" s="10">
        <v>44834</v>
      </c>
      <c r="K199" s="9" t="s">
        <v>238</v>
      </c>
      <c r="L199" s="9" t="s">
        <v>26</v>
      </c>
      <c r="M199" s="11"/>
      <c r="N199" s="12"/>
      <c r="O199" s="12"/>
      <c r="P199" s="12"/>
      <c r="Q199" s="12"/>
      <c r="R199" s="13">
        <f t="shared" si="3"/>
        <v>86112000</v>
      </c>
      <c r="S199" s="14" t="s">
        <v>27</v>
      </c>
    </row>
    <row r="200" spans="1:19" ht="37.25" customHeight="1" x14ac:dyDescent="0.2">
      <c r="A200" s="5" t="s">
        <v>615</v>
      </c>
      <c r="B200" s="6" t="s">
        <v>616</v>
      </c>
      <c r="C200" s="5" t="s">
        <v>21</v>
      </c>
      <c r="D200" s="7">
        <v>1026277962</v>
      </c>
      <c r="E200" s="15">
        <v>76414464</v>
      </c>
      <c r="F200" s="6" t="s">
        <v>617</v>
      </c>
      <c r="G200" s="9" t="s">
        <v>23</v>
      </c>
      <c r="H200" s="9" t="s">
        <v>24</v>
      </c>
      <c r="I200" s="10">
        <v>44572</v>
      </c>
      <c r="J200" s="10">
        <v>44834</v>
      </c>
      <c r="K200" s="9" t="s">
        <v>584</v>
      </c>
      <c r="L200" s="9" t="s">
        <v>101</v>
      </c>
      <c r="M200" s="11"/>
      <c r="N200" s="12"/>
      <c r="O200" s="12"/>
      <c r="P200" s="12"/>
      <c r="Q200" s="12"/>
      <c r="R200" s="13">
        <f t="shared" si="3"/>
        <v>76414464</v>
      </c>
      <c r="S200" s="14" t="s">
        <v>27</v>
      </c>
    </row>
    <row r="201" spans="1:19" ht="37.25" customHeight="1" x14ac:dyDescent="0.2">
      <c r="A201" s="5" t="s">
        <v>618</v>
      </c>
      <c r="B201" s="6" t="s">
        <v>619</v>
      </c>
      <c r="C201" s="5" t="s">
        <v>21</v>
      </c>
      <c r="D201" s="7">
        <v>80756055</v>
      </c>
      <c r="E201" s="15">
        <v>58892692</v>
      </c>
      <c r="F201" s="6" t="s">
        <v>620</v>
      </c>
      <c r="G201" s="9" t="s">
        <v>23</v>
      </c>
      <c r="H201" s="9" t="s">
        <v>24</v>
      </c>
      <c r="I201" s="10">
        <v>44572</v>
      </c>
      <c r="J201" s="10">
        <v>44834</v>
      </c>
      <c r="K201" s="9" t="s">
        <v>588</v>
      </c>
      <c r="L201" s="9" t="s">
        <v>101</v>
      </c>
      <c r="M201" s="11"/>
      <c r="N201" s="12"/>
      <c r="O201" s="12"/>
      <c r="P201" s="12"/>
      <c r="Q201" s="12"/>
      <c r="R201" s="13">
        <f t="shared" si="3"/>
        <v>58892692</v>
      </c>
      <c r="S201" s="14" t="s">
        <v>27</v>
      </c>
    </row>
    <row r="202" spans="1:19" ht="37.25" customHeight="1" x14ac:dyDescent="0.2">
      <c r="A202" s="5" t="s">
        <v>621</v>
      </c>
      <c r="B202" s="6" t="s">
        <v>622</v>
      </c>
      <c r="C202" s="5" t="s">
        <v>21</v>
      </c>
      <c r="D202" s="7">
        <v>7176468</v>
      </c>
      <c r="E202" s="15">
        <v>151314669</v>
      </c>
      <c r="F202" s="6" t="s">
        <v>623</v>
      </c>
      <c r="G202" s="9" t="s">
        <v>23</v>
      </c>
      <c r="H202" s="9" t="s">
        <v>24</v>
      </c>
      <c r="I202" s="10">
        <v>44572</v>
      </c>
      <c r="J202" s="10">
        <v>44834</v>
      </c>
      <c r="K202" s="9" t="s">
        <v>580</v>
      </c>
      <c r="L202" s="9" t="s">
        <v>101</v>
      </c>
      <c r="M202" s="11"/>
      <c r="N202" s="12"/>
      <c r="O202" s="12"/>
      <c r="P202" s="12"/>
      <c r="Q202" s="12"/>
      <c r="R202" s="13">
        <f t="shared" si="3"/>
        <v>151314669</v>
      </c>
      <c r="S202" s="14" t="s">
        <v>27</v>
      </c>
    </row>
    <row r="203" spans="1:19" ht="37.25" customHeight="1" x14ac:dyDescent="0.2">
      <c r="A203" s="5" t="s">
        <v>624</v>
      </c>
      <c r="B203" s="6" t="s">
        <v>625</v>
      </c>
      <c r="C203" s="5" t="s">
        <v>21</v>
      </c>
      <c r="D203" s="7">
        <v>1015450754</v>
      </c>
      <c r="E203" s="15">
        <v>77946255</v>
      </c>
      <c r="F203" s="6" t="s">
        <v>626</v>
      </c>
      <c r="G203" s="9" t="s">
        <v>23</v>
      </c>
      <c r="H203" s="9" t="s">
        <v>24</v>
      </c>
      <c r="I203" s="10">
        <v>44572</v>
      </c>
      <c r="J203" s="10">
        <v>44834</v>
      </c>
      <c r="K203" s="9" t="s">
        <v>188</v>
      </c>
      <c r="L203" s="9" t="s">
        <v>101</v>
      </c>
      <c r="M203" s="11"/>
      <c r="N203" s="12"/>
      <c r="O203" s="12"/>
      <c r="P203" s="12"/>
      <c r="Q203" s="12"/>
      <c r="R203" s="13">
        <f t="shared" si="3"/>
        <v>77946255</v>
      </c>
      <c r="S203" s="14" t="s">
        <v>27</v>
      </c>
    </row>
    <row r="204" spans="1:19" ht="37.25" customHeight="1" x14ac:dyDescent="0.2">
      <c r="A204" s="5" t="s">
        <v>627</v>
      </c>
      <c r="B204" s="6" t="s">
        <v>628</v>
      </c>
      <c r="C204" s="5" t="s">
        <v>21</v>
      </c>
      <c r="D204" s="7">
        <v>51842720</v>
      </c>
      <c r="E204" s="15">
        <v>57692160</v>
      </c>
      <c r="F204" s="6" t="s">
        <v>629</v>
      </c>
      <c r="G204" s="9" t="s">
        <v>23</v>
      </c>
      <c r="H204" s="9" t="s">
        <v>24</v>
      </c>
      <c r="I204" s="10">
        <v>44572</v>
      </c>
      <c r="J204" s="10">
        <v>44834</v>
      </c>
      <c r="K204" s="9" t="s">
        <v>350</v>
      </c>
      <c r="L204" s="9" t="s">
        <v>101</v>
      </c>
      <c r="M204" s="11"/>
      <c r="N204" s="12"/>
      <c r="O204" s="12"/>
      <c r="P204" s="12"/>
      <c r="Q204" s="12"/>
      <c r="R204" s="13">
        <f t="shared" si="3"/>
        <v>57692160</v>
      </c>
      <c r="S204" s="14" t="s">
        <v>27</v>
      </c>
    </row>
    <row r="205" spans="1:19" ht="37.25" customHeight="1" x14ac:dyDescent="0.2">
      <c r="A205" s="5" t="s">
        <v>630</v>
      </c>
      <c r="B205" s="6" t="s">
        <v>631</v>
      </c>
      <c r="C205" s="5" t="s">
        <v>21</v>
      </c>
      <c r="D205" s="7">
        <v>79798642</v>
      </c>
      <c r="E205" s="15">
        <v>98219268</v>
      </c>
      <c r="F205" s="6" t="s">
        <v>632</v>
      </c>
      <c r="G205" s="9" t="s">
        <v>23</v>
      </c>
      <c r="H205" s="9" t="s">
        <v>24</v>
      </c>
      <c r="I205" s="10">
        <v>44572</v>
      </c>
      <c r="J205" s="10">
        <v>44834</v>
      </c>
      <c r="K205" s="9" t="s">
        <v>588</v>
      </c>
      <c r="L205" s="9" t="s">
        <v>101</v>
      </c>
      <c r="M205" s="11"/>
      <c r="N205" s="12"/>
      <c r="O205" s="12"/>
      <c r="P205" s="12"/>
      <c r="Q205" s="12"/>
      <c r="R205" s="13">
        <f t="shared" si="3"/>
        <v>98219268</v>
      </c>
      <c r="S205" s="14" t="s">
        <v>27</v>
      </c>
    </row>
    <row r="206" spans="1:19" ht="37.25" customHeight="1" x14ac:dyDescent="0.2">
      <c r="A206" s="5" t="s">
        <v>633</v>
      </c>
      <c r="B206" s="6" t="s">
        <v>634</v>
      </c>
      <c r="C206" s="5" t="s">
        <v>21</v>
      </c>
      <c r="D206" s="7">
        <v>1032413568</v>
      </c>
      <c r="E206" s="15">
        <v>36864000</v>
      </c>
      <c r="F206" s="6" t="s">
        <v>635</v>
      </c>
      <c r="G206" s="9" t="s">
        <v>23</v>
      </c>
      <c r="H206" s="9" t="s">
        <v>24</v>
      </c>
      <c r="I206" s="10">
        <v>44572</v>
      </c>
      <c r="J206" s="10">
        <v>44834</v>
      </c>
      <c r="K206" s="9" t="s">
        <v>636</v>
      </c>
      <c r="L206" s="9" t="s">
        <v>101</v>
      </c>
      <c r="M206" s="11"/>
      <c r="N206" s="12"/>
      <c r="O206" s="12"/>
      <c r="P206" s="12"/>
      <c r="Q206" s="12"/>
      <c r="R206" s="13">
        <f t="shared" si="3"/>
        <v>36864000</v>
      </c>
      <c r="S206" s="14" t="s">
        <v>27</v>
      </c>
    </row>
    <row r="207" spans="1:19" ht="37.25" customHeight="1" x14ac:dyDescent="0.2">
      <c r="A207" s="5" t="s">
        <v>637</v>
      </c>
      <c r="B207" s="6" t="s">
        <v>638</v>
      </c>
      <c r="C207" s="5" t="s">
        <v>21</v>
      </c>
      <c r="D207" s="7">
        <v>1033730092</v>
      </c>
      <c r="E207" s="15">
        <v>36864000</v>
      </c>
      <c r="F207" s="6" t="s">
        <v>635</v>
      </c>
      <c r="G207" s="9" t="s">
        <v>23</v>
      </c>
      <c r="H207" s="9" t="s">
        <v>24</v>
      </c>
      <c r="I207" s="10">
        <v>44572</v>
      </c>
      <c r="J207" s="10">
        <v>44834</v>
      </c>
      <c r="K207" s="9" t="s">
        <v>584</v>
      </c>
      <c r="L207" s="9" t="s">
        <v>101</v>
      </c>
      <c r="M207" s="11"/>
      <c r="N207" s="12"/>
      <c r="O207" s="12"/>
      <c r="P207" s="12"/>
      <c r="Q207" s="12"/>
      <c r="R207" s="13">
        <f t="shared" si="3"/>
        <v>36864000</v>
      </c>
      <c r="S207" s="14" t="s">
        <v>27</v>
      </c>
    </row>
    <row r="208" spans="1:19" ht="37.25" customHeight="1" x14ac:dyDescent="0.2">
      <c r="A208" s="5" t="s">
        <v>639</v>
      </c>
      <c r="B208" s="6" t="s">
        <v>640</v>
      </c>
      <c r="C208" s="5" t="s">
        <v>21</v>
      </c>
      <c r="D208" s="7">
        <v>23467071</v>
      </c>
      <c r="E208" s="15">
        <v>87995286</v>
      </c>
      <c r="F208" s="6" t="s">
        <v>641</v>
      </c>
      <c r="G208" s="9" t="s">
        <v>23</v>
      </c>
      <c r="H208" s="9" t="s">
        <v>24</v>
      </c>
      <c r="I208" s="10">
        <v>44572</v>
      </c>
      <c r="J208" s="10">
        <v>44834</v>
      </c>
      <c r="K208" s="9" t="s">
        <v>584</v>
      </c>
      <c r="L208" s="9" t="s">
        <v>101</v>
      </c>
      <c r="M208" s="11"/>
      <c r="N208" s="12"/>
      <c r="O208" s="12"/>
      <c r="P208" s="12"/>
      <c r="Q208" s="12"/>
      <c r="R208" s="13">
        <f t="shared" si="3"/>
        <v>87995286</v>
      </c>
      <c r="S208" s="14" t="s">
        <v>27</v>
      </c>
    </row>
    <row r="209" spans="1:19" ht="37.25" customHeight="1" x14ac:dyDescent="0.2">
      <c r="A209" s="5" t="s">
        <v>642</v>
      </c>
      <c r="B209" s="6" t="s">
        <v>643</v>
      </c>
      <c r="C209" s="5" t="s">
        <v>21</v>
      </c>
      <c r="D209" s="7">
        <v>64700813</v>
      </c>
      <c r="E209" s="15">
        <v>81924894</v>
      </c>
      <c r="F209" s="6" t="s">
        <v>644</v>
      </c>
      <c r="G209" s="9" t="s">
        <v>23</v>
      </c>
      <c r="H209" s="9" t="s">
        <v>24</v>
      </c>
      <c r="I209" s="10">
        <v>44572</v>
      </c>
      <c r="J209" s="10">
        <v>44834</v>
      </c>
      <c r="K209" s="9" t="s">
        <v>584</v>
      </c>
      <c r="L209" s="9" t="s">
        <v>101</v>
      </c>
      <c r="M209" s="11"/>
      <c r="N209" s="12"/>
      <c r="O209" s="12"/>
      <c r="P209" s="12"/>
      <c r="Q209" s="12"/>
      <c r="R209" s="13">
        <f t="shared" si="3"/>
        <v>81924894</v>
      </c>
      <c r="S209" s="14" t="s">
        <v>27</v>
      </c>
    </row>
    <row r="210" spans="1:19" ht="37.25" customHeight="1" x14ac:dyDescent="0.2">
      <c r="A210" s="5" t="s">
        <v>645</v>
      </c>
      <c r="B210" s="6" t="s">
        <v>646</v>
      </c>
      <c r="C210" s="5" t="s">
        <v>21</v>
      </c>
      <c r="D210" s="7">
        <v>12543851</v>
      </c>
      <c r="E210" s="15">
        <v>137640960</v>
      </c>
      <c r="F210" s="6" t="s">
        <v>647</v>
      </c>
      <c r="G210" s="9" t="s">
        <v>23</v>
      </c>
      <c r="H210" s="9" t="s">
        <v>24</v>
      </c>
      <c r="I210" s="10">
        <v>44572</v>
      </c>
      <c r="J210" s="10">
        <v>44834</v>
      </c>
      <c r="K210" s="9" t="s">
        <v>350</v>
      </c>
      <c r="L210" s="9" t="s">
        <v>101</v>
      </c>
      <c r="M210" s="11"/>
      <c r="N210" s="12"/>
      <c r="O210" s="12"/>
      <c r="P210" s="12"/>
      <c r="Q210" s="12"/>
      <c r="R210" s="13">
        <f t="shared" si="3"/>
        <v>137640960</v>
      </c>
      <c r="S210" s="14" t="s">
        <v>27</v>
      </c>
    </row>
    <row r="211" spans="1:19" ht="37.25" customHeight="1" x14ac:dyDescent="0.2">
      <c r="A211" s="5" t="s">
        <v>648</v>
      </c>
      <c r="B211" s="6" t="s">
        <v>649</v>
      </c>
      <c r="C211" s="5" t="s">
        <v>21</v>
      </c>
      <c r="D211" s="7">
        <v>1032357984</v>
      </c>
      <c r="E211" s="15">
        <v>39184965</v>
      </c>
      <c r="F211" s="6" t="s">
        <v>365</v>
      </c>
      <c r="G211" s="9" t="s">
        <v>23</v>
      </c>
      <c r="H211" s="9" t="s">
        <v>24</v>
      </c>
      <c r="I211" s="10">
        <v>44572</v>
      </c>
      <c r="J211" s="10">
        <v>44834</v>
      </c>
      <c r="K211" s="9" t="s">
        <v>143</v>
      </c>
      <c r="L211" s="9" t="s">
        <v>144</v>
      </c>
      <c r="M211" s="11"/>
      <c r="N211" s="12"/>
      <c r="O211" s="12"/>
      <c r="P211" s="12"/>
      <c r="Q211" s="12"/>
      <c r="R211" s="13">
        <f t="shared" si="3"/>
        <v>39184965</v>
      </c>
      <c r="S211" s="14" t="s">
        <v>27</v>
      </c>
    </row>
    <row r="212" spans="1:19" ht="37.25" customHeight="1" x14ac:dyDescent="0.2">
      <c r="A212" s="5" t="s">
        <v>650</v>
      </c>
      <c r="B212" s="6" t="s">
        <v>651</v>
      </c>
      <c r="C212" s="5" t="s">
        <v>21</v>
      </c>
      <c r="D212" s="7">
        <v>41734671</v>
      </c>
      <c r="E212" s="15">
        <v>83126983</v>
      </c>
      <c r="F212" s="6" t="s">
        <v>652</v>
      </c>
      <c r="G212" s="9" t="s">
        <v>23</v>
      </c>
      <c r="H212" s="9" t="s">
        <v>24</v>
      </c>
      <c r="I212" s="10">
        <v>44572</v>
      </c>
      <c r="J212" s="10">
        <v>44834</v>
      </c>
      <c r="K212" s="9" t="s">
        <v>280</v>
      </c>
      <c r="L212" s="9" t="s">
        <v>144</v>
      </c>
      <c r="M212" s="11"/>
      <c r="N212" s="12"/>
      <c r="O212" s="12"/>
      <c r="P212" s="12"/>
      <c r="Q212" s="12"/>
      <c r="R212" s="13">
        <f t="shared" si="3"/>
        <v>83126983</v>
      </c>
      <c r="S212" s="14" t="s">
        <v>27</v>
      </c>
    </row>
    <row r="213" spans="1:19" ht="37.25" customHeight="1" x14ac:dyDescent="0.2">
      <c r="A213" s="5" t="s">
        <v>653</v>
      </c>
      <c r="B213" s="6" t="s">
        <v>654</v>
      </c>
      <c r="C213" s="5" t="s">
        <v>21</v>
      </c>
      <c r="D213" s="7">
        <v>1020768684</v>
      </c>
      <c r="E213" s="15">
        <v>66577678</v>
      </c>
      <c r="F213" s="6" t="s">
        <v>655</v>
      </c>
      <c r="G213" s="9" t="s">
        <v>23</v>
      </c>
      <c r="H213" s="9" t="s">
        <v>24</v>
      </c>
      <c r="I213" s="10">
        <v>44572</v>
      </c>
      <c r="J213" s="10">
        <v>44834</v>
      </c>
      <c r="K213" s="9" t="s">
        <v>280</v>
      </c>
      <c r="L213" s="9" t="s">
        <v>144</v>
      </c>
      <c r="M213" s="11"/>
      <c r="N213" s="12"/>
      <c r="O213" s="12"/>
      <c r="P213" s="12"/>
      <c r="Q213" s="12"/>
      <c r="R213" s="13">
        <f t="shared" si="3"/>
        <v>66577678</v>
      </c>
      <c r="S213" s="14" t="s">
        <v>27</v>
      </c>
    </row>
    <row r="214" spans="1:19" ht="37.25" customHeight="1" x14ac:dyDescent="0.2">
      <c r="A214" s="5" t="s">
        <v>656</v>
      </c>
      <c r="B214" s="6" t="s">
        <v>657</v>
      </c>
      <c r="C214" s="5" t="s">
        <v>21</v>
      </c>
      <c r="D214" s="7">
        <v>1022339661</v>
      </c>
      <c r="E214" s="15">
        <v>22727286</v>
      </c>
      <c r="F214" s="6" t="s">
        <v>658</v>
      </c>
      <c r="G214" s="9" t="s">
        <v>23</v>
      </c>
      <c r="H214" s="9" t="s">
        <v>24</v>
      </c>
      <c r="I214" s="10">
        <v>44572</v>
      </c>
      <c r="J214" s="10">
        <v>44834</v>
      </c>
      <c r="K214" s="9" t="s">
        <v>143</v>
      </c>
      <c r="L214" s="9" t="s">
        <v>144</v>
      </c>
      <c r="M214" s="11"/>
      <c r="N214" s="12"/>
      <c r="O214" s="12"/>
      <c r="P214" s="12"/>
      <c r="Q214" s="12"/>
      <c r="R214" s="13">
        <f t="shared" si="3"/>
        <v>22727286</v>
      </c>
      <c r="S214" s="14" t="s">
        <v>27</v>
      </c>
    </row>
    <row r="215" spans="1:19" ht="37.25" customHeight="1" x14ac:dyDescent="0.2">
      <c r="A215" s="5" t="s">
        <v>659</v>
      </c>
      <c r="B215" s="6" t="s">
        <v>660</v>
      </c>
      <c r="C215" s="5" t="s">
        <v>21</v>
      </c>
      <c r="D215" s="7">
        <v>53010434</v>
      </c>
      <c r="E215" s="15">
        <v>52208640</v>
      </c>
      <c r="F215" s="6" t="s">
        <v>661</v>
      </c>
      <c r="G215" s="9" t="s">
        <v>23</v>
      </c>
      <c r="H215" s="9" t="s">
        <v>24</v>
      </c>
      <c r="I215" s="10">
        <v>44572</v>
      </c>
      <c r="J215" s="10">
        <v>44834</v>
      </c>
      <c r="K215" s="9" t="s">
        <v>143</v>
      </c>
      <c r="L215" s="9" t="s">
        <v>144</v>
      </c>
      <c r="M215" s="11"/>
      <c r="N215" s="12"/>
      <c r="O215" s="12"/>
      <c r="P215" s="12"/>
      <c r="Q215" s="12"/>
      <c r="R215" s="13">
        <f t="shared" si="3"/>
        <v>52208640</v>
      </c>
      <c r="S215" s="14" t="s">
        <v>27</v>
      </c>
    </row>
    <row r="216" spans="1:19" ht="37.25" customHeight="1" x14ac:dyDescent="0.2">
      <c r="A216" s="5" t="s">
        <v>662</v>
      </c>
      <c r="B216" s="6" t="s">
        <v>663</v>
      </c>
      <c r="C216" s="5" t="s">
        <v>21</v>
      </c>
      <c r="D216" s="7">
        <v>1047374912</v>
      </c>
      <c r="E216" s="15">
        <v>53892000</v>
      </c>
      <c r="F216" s="6" t="s">
        <v>664</v>
      </c>
      <c r="G216" s="9" t="s">
        <v>23</v>
      </c>
      <c r="H216" s="9" t="s">
        <v>24</v>
      </c>
      <c r="I216" s="10">
        <v>44572</v>
      </c>
      <c r="J216" s="10">
        <v>44834</v>
      </c>
      <c r="K216" s="9" t="s">
        <v>238</v>
      </c>
      <c r="L216" s="9" t="s">
        <v>26</v>
      </c>
      <c r="M216" s="11"/>
      <c r="N216" s="12"/>
      <c r="O216" s="12"/>
      <c r="P216" s="12"/>
      <c r="Q216" s="12"/>
      <c r="R216" s="13">
        <f t="shared" si="3"/>
        <v>53892000</v>
      </c>
      <c r="S216" s="14" t="s">
        <v>27</v>
      </c>
    </row>
    <row r="217" spans="1:19" ht="37.25" customHeight="1" x14ac:dyDescent="0.2">
      <c r="A217" s="5" t="s">
        <v>665</v>
      </c>
      <c r="B217" s="6" t="s">
        <v>666</v>
      </c>
      <c r="C217" s="5" t="s">
        <v>21</v>
      </c>
      <c r="D217" s="7">
        <v>7214913</v>
      </c>
      <c r="E217" s="15">
        <v>157443528</v>
      </c>
      <c r="F217" s="6" t="s">
        <v>667</v>
      </c>
      <c r="G217" s="9" t="s">
        <v>23</v>
      </c>
      <c r="H217" s="9" t="s">
        <v>24</v>
      </c>
      <c r="I217" s="10">
        <v>44572</v>
      </c>
      <c r="J217" s="10">
        <v>44834</v>
      </c>
      <c r="K217" s="9" t="s">
        <v>320</v>
      </c>
      <c r="L217" s="9" t="s">
        <v>144</v>
      </c>
      <c r="M217" s="11"/>
      <c r="N217" s="12"/>
      <c r="O217" s="12"/>
      <c r="P217" s="12"/>
      <c r="Q217" s="12"/>
      <c r="R217" s="13">
        <f t="shared" si="3"/>
        <v>157443528</v>
      </c>
      <c r="S217" s="14" t="s">
        <v>27</v>
      </c>
    </row>
    <row r="218" spans="1:19" ht="37.25" customHeight="1" x14ac:dyDescent="0.2">
      <c r="A218" s="5" t="s">
        <v>668</v>
      </c>
      <c r="B218" s="6" t="s">
        <v>669</v>
      </c>
      <c r="C218" s="5" t="s">
        <v>21</v>
      </c>
      <c r="D218" s="7">
        <v>80210246</v>
      </c>
      <c r="E218" s="15">
        <v>24210000</v>
      </c>
      <c r="F218" s="6" t="str">
        <f>+UPPER(F217)</f>
        <v>PRESTAR SERVICIOS PROFESIONALES DE MANERA TEMPORAL PARA ANALIZAR LAS FUENTES DE FINANCIAMIENTO DE LA EDUCACIÓN PREESCOLAR, BÁSICA Y MEDIA; Y LA VALIDACIÓN Y PROCESAMIENTO DE LA INFORMACIÓN PARA LA ELABORACIÓN DE DOCUMENTOS TEMÁTICOS</v>
      </c>
      <c r="G218" s="9" t="s">
        <v>23</v>
      </c>
      <c r="H218" s="9" t="s">
        <v>24</v>
      </c>
      <c r="I218" s="10">
        <v>44572</v>
      </c>
      <c r="J218" s="10">
        <v>44834</v>
      </c>
      <c r="K218" s="9" t="s">
        <v>238</v>
      </c>
      <c r="L218" s="9" t="s">
        <v>26</v>
      </c>
      <c r="M218" s="11"/>
      <c r="N218" s="12"/>
      <c r="O218" s="12"/>
      <c r="P218" s="12"/>
      <c r="Q218" s="12"/>
      <c r="R218" s="13">
        <f t="shared" si="3"/>
        <v>24210000</v>
      </c>
      <c r="S218" s="14" t="s">
        <v>27</v>
      </c>
    </row>
    <row r="219" spans="1:19" ht="37.25" customHeight="1" x14ac:dyDescent="0.2">
      <c r="A219" s="5" t="s">
        <v>670</v>
      </c>
      <c r="B219" s="6" t="s">
        <v>671</v>
      </c>
      <c r="C219" s="5" t="s">
        <v>21</v>
      </c>
      <c r="D219" s="7">
        <v>1014237103</v>
      </c>
      <c r="E219" s="15">
        <v>40365000</v>
      </c>
      <c r="F219" s="6" t="s">
        <v>672</v>
      </c>
      <c r="G219" s="9" t="s">
        <v>23</v>
      </c>
      <c r="H219" s="9" t="s">
        <v>24</v>
      </c>
      <c r="I219" s="10">
        <v>44572</v>
      </c>
      <c r="J219" s="10">
        <v>44834</v>
      </c>
      <c r="K219" s="9" t="s">
        <v>238</v>
      </c>
      <c r="L219" s="9" t="s">
        <v>26</v>
      </c>
      <c r="M219" s="11"/>
      <c r="N219" s="12"/>
      <c r="O219" s="12"/>
      <c r="P219" s="12"/>
      <c r="Q219" s="12"/>
      <c r="R219" s="13">
        <f t="shared" si="3"/>
        <v>40365000</v>
      </c>
      <c r="S219" s="14" t="s">
        <v>27</v>
      </c>
    </row>
    <row r="220" spans="1:19" ht="37.25" customHeight="1" x14ac:dyDescent="0.2">
      <c r="A220" s="5" t="s">
        <v>673</v>
      </c>
      <c r="B220" s="6" t="s">
        <v>674</v>
      </c>
      <c r="C220" s="5" t="s">
        <v>21</v>
      </c>
      <c r="D220" s="7">
        <v>65798786</v>
      </c>
      <c r="E220" s="15">
        <v>53892000</v>
      </c>
      <c r="F220" s="6" t="s">
        <v>675</v>
      </c>
      <c r="G220" s="9" t="s">
        <v>23</v>
      </c>
      <c r="H220" s="9" t="s">
        <v>24</v>
      </c>
      <c r="I220" s="10">
        <v>44572</v>
      </c>
      <c r="J220" s="10">
        <v>44834</v>
      </c>
      <c r="K220" s="9" t="s">
        <v>238</v>
      </c>
      <c r="L220" s="9" t="s">
        <v>26</v>
      </c>
      <c r="M220" s="11"/>
      <c r="N220" s="12"/>
      <c r="O220" s="12"/>
      <c r="P220" s="12"/>
      <c r="Q220" s="12"/>
      <c r="R220" s="13">
        <f t="shared" si="3"/>
        <v>53892000</v>
      </c>
      <c r="S220" s="14" t="s">
        <v>27</v>
      </c>
    </row>
    <row r="221" spans="1:19" ht="37.25" customHeight="1" x14ac:dyDescent="0.2">
      <c r="A221" s="5" t="s">
        <v>676</v>
      </c>
      <c r="B221" s="6" t="s">
        <v>677</v>
      </c>
      <c r="C221" s="5" t="s">
        <v>21</v>
      </c>
      <c r="D221" s="7">
        <v>52890302</v>
      </c>
      <c r="E221" s="15">
        <v>53892000</v>
      </c>
      <c r="F221" s="6" t="s">
        <v>678</v>
      </c>
      <c r="G221" s="9" t="s">
        <v>23</v>
      </c>
      <c r="H221" s="9" t="s">
        <v>24</v>
      </c>
      <c r="I221" s="10">
        <v>44572</v>
      </c>
      <c r="J221" s="10">
        <v>44834</v>
      </c>
      <c r="K221" s="9" t="s">
        <v>238</v>
      </c>
      <c r="L221" s="9" t="s">
        <v>26</v>
      </c>
      <c r="M221" s="11"/>
      <c r="N221" s="12"/>
      <c r="O221" s="12"/>
      <c r="P221" s="12"/>
      <c r="Q221" s="12"/>
      <c r="R221" s="13">
        <f t="shared" si="3"/>
        <v>53892000</v>
      </c>
      <c r="S221" s="14" t="s">
        <v>27</v>
      </c>
    </row>
    <row r="222" spans="1:19" ht="37.25" customHeight="1" x14ac:dyDescent="0.2">
      <c r="A222" s="5" t="s">
        <v>679</v>
      </c>
      <c r="B222" s="6" t="s">
        <v>680</v>
      </c>
      <c r="C222" s="5" t="s">
        <v>21</v>
      </c>
      <c r="D222" s="7">
        <v>45586192</v>
      </c>
      <c r="E222" s="15">
        <v>61011000</v>
      </c>
      <c r="F222" s="6" t="s">
        <v>681</v>
      </c>
      <c r="G222" s="9" t="s">
        <v>23</v>
      </c>
      <c r="H222" s="9" t="s">
        <v>24</v>
      </c>
      <c r="I222" s="10">
        <v>44572</v>
      </c>
      <c r="J222" s="10">
        <v>44834</v>
      </c>
      <c r="K222" s="9" t="s">
        <v>238</v>
      </c>
      <c r="L222" s="9" t="s">
        <v>26</v>
      </c>
      <c r="M222" s="11"/>
      <c r="N222" s="12"/>
      <c r="O222" s="12"/>
      <c r="P222" s="12"/>
      <c r="Q222" s="12"/>
      <c r="R222" s="13">
        <f t="shared" si="3"/>
        <v>61011000</v>
      </c>
      <c r="S222" s="14" t="s">
        <v>27</v>
      </c>
    </row>
    <row r="223" spans="1:19" ht="37.25" customHeight="1" x14ac:dyDescent="0.2">
      <c r="A223" s="5" t="s">
        <v>682</v>
      </c>
      <c r="B223" s="6" t="s">
        <v>683</v>
      </c>
      <c r="C223" s="5" t="s">
        <v>21</v>
      </c>
      <c r="D223" s="7">
        <v>52431021</v>
      </c>
      <c r="E223" s="15">
        <v>50454000</v>
      </c>
      <c r="F223" s="6" t="s">
        <v>684</v>
      </c>
      <c r="G223" s="9" t="s">
        <v>23</v>
      </c>
      <c r="H223" s="9" t="s">
        <v>24</v>
      </c>
      <c r="I223" s="10">
        <v>44572</v>
      </c>
      <c r="J223" s="10">
        <v>44834</v>
      </c>
      <c r="K223" s="9" t="s">
        <v>238</v>
      </c>
      <c r="L223" s="9" t="s">
        <v>26</v>
      </c>
      <c r="M223" s="11"/>
      <c r="N223" s="12"/>
      <c r="O223" s="12"/>
      <c r="P223" s="12"/>
      <c r="Q223" s="12"/>
      <c r="R223" s="13">
        <f t="shared" si="3"/>
        <v>50454000</v>
      </c>
      <c r="S223" s="14" t="s">
        <v>27</v>
      </c>
    </row>
    <row r="224" spans="1:19" ht="37.25" customHeight="1" x14ac:dyDescent="0.2">
      <c r="A224" s="5" t="s">
        <v>685</v>
      </c>
      <c r="B224" s="6" t="s">
        <v>686</v>
      </c>
      <c r="C224" s="5" t="s">
        <v>21</v>
      </c>
      <c r="D224" s="7">
        <v>80804316</v>
      </c>
      <c r="E224" s="15">
        <v>53892000</v>
      </c>
      <c r="F224" s="6" t="s">
        <v>687</v>
      </c>
      <c r="G224" s="9" t="s">
        <v>23</v>
      </c>
      <c r="H224" s="9" t="s">
        <v>24</v>
      </c>
      <c r="I224" s="10">
        <v>44572</v>
      </c>
      <c r="J224" s="10">
        <v>44834</v>
      </c>
      <c r="K224" s="9" t="s">
        <v>238</v>
      </c>
      <c r="L224" s="9" t="s">
        <v>26</v>
      </c>
      <c r="M224" s="11"/>
      <c r="N224" s="12"/>
      <c r="O224" s="12"/>
      <c r="P224" s="12"/>
      <c r="Q224" s="12"/>
      <c r="R224" s="13">
        <f t="shared" si="3"/>
        <v>53892000</v>
      </c>
      <c r="S224" s="14" t="s">
        <v>27</v>
      </c>
    </row>
    <row r="225" spans="1:19" ht="37.25" customHeight="1" x14ac:dyDescent="0.2">
      <c r="A225" s="5" t="s">
        <v>688</v>
      </c>
      <c r="B225" s="6" t="s">
        <v>689</v>
      </c>
      <c r="C225" s="5" t="s">
        <v>21</v>
      </c>
      <c r="D225" s="7">
        <v>72260927</v>
      </c>
      <c r="E225" s="15">
        <v>84756923</v>
      </c>
      <c r="F225" s="6" t="s">
        <v>690</v>
      </c>
      <c r="G225" s="9" t="s">
        <v>23</v>
      </c>
      <c r="H225" s="9" t="s">
        <v>24</v>
      </c>
      <c r="I225" s="10">
        <v>44572</v>
      </c>
      <c r="J225" s="10">
        <v>44834</v>
      </c>
      <c r="K225" s="9" t="s">
        <v>280</v>
      </c>
      <c r="L225" s="9" t="s">
        <v>144</v>
      </c>
      <c r="M225" s="11"/>
      <c r="N225" s="12"/>
      <c r="O225" s="12"/>
      <c r="P225" s="12"/>
      <c r="Q225" s="12"/>
      <c r="R225" s="13">
        <f t="shared" si="3"/>
        <v>84756923</v>
      </c>
      <c r="S225" s="14" t="s">
        <v>27</v>
      </c>
    </row>
    <row r="226" spans="1:19" ht="37.25" customHeight="1" x14ac:dyDescent="0.2">
      <c r="A226" s="5" t="s">
        <v>691</v>
      </c>
      <c r="B226" s="6" t="s">
        <v>692</v>
      </c>
      <c r="C226" s="5" t="s">
        <v>21</v>
      </c>
      <c r="D226" s="7">
        <v>88272459</v>
      </c>
      <c r="E226" s="15">
        <v>67883123</v>
      </c>
      <c r="F226" s="6" t="s">
        <v>693</v>
      </c>
      <c r="G226" s="9" t="s">
        <v>23</v>
      </c>
      <c r="H226" s="9" t="s">
        <v>24</v>
      </c>
      <c r="I226" s="10">
        <v>44572</v>
      </c>
      <c r="J226" s="10">
        <v>44834</v>
      </c>
      <c r="K226" s="9" t="s">
        <v>280</v>
      </c>
      <c r="L226" s="9" t="s">
        <v>144</v>
      </c>
      <c r="M226" s="11"/>
      <c r="N226" s="12"/>
      <c r="O226" s="12"/>
      <c r="P226" s="12"/>
      <c r="Q226" s="12"/>
      <c r="R226" s="13">
        <f t="shared" si="3"/>
        <v>67883123</v>
      </c>
      <c r="S226" s="14" t="s">
        <v>27</v>
      </c>
    </row>
    <row r="227" spans="1:19" ht="37.25" customHeight="1" x14ac:dyDescent="0.2">
      <c r="A227" s="5" t="s">
        <v>694</v>
      </c>
      <c r="B227" s="6" t="s">
        <v>695</v>
      </c>
      <c r="C227" s="5" t="s">
        <v>21</v>
      </c>
      <c r="D227" s="7">
        <v>1085909667</v>
      </c>
      <c r="E227" s="15">
        <v>60666660</v>
      </c>
      <c r="F227" s="6" t="s">
        <v>696</v>
      </c>
      <c r="G227" s="9" t="s">
        <v>23</v>
      </c>
      <c r="H227" s="9" t="s">
        <v>24</v>
      </c>
      <c r="I227" s="10">
        <v>44572</v>
      </c>
      <c r="J227" s="10">
        <v>44834</v>
      </c>
      <c r="K227" s="9" t="s">
        <v>320</v>
      </c>
      <c r="L227" s="9" t="s">
        <v>144</v>
      </c>
      <c r="M227" s="11"/>
      <c r="N227" s="12"/>
      <c r="O227" s="12"/>
      <c r="P227" s="12"/>
      <c r="Q227" s="12"/>
      <c r="R227" s="13">
        <f t="shared" si="3"/>
        <v>60666660</v>
      </c>
      <c r="S227" s="14" t="s">
        <v>27</v>
      </c>
    </row>
    <row r="228" spans="1:19" ht="37.25" customHeight="1" x14ac:dyDescent="0.2">
      <c r="A228" s="5" t="s">
        <v>697</v>
      </c>
      <c r="B228" s="6" t="s">
        <v>698</v>
      </c>
      <c r="C228" s="5" t="s">
        <v>21</v>
      </c>
      <c r="D228" s="7">
        <v>4188709</v>
      </c>
      <c r="E228" s="15">
        <v>77454000</v>
      </c>
      <c r="F228" s="6" t="s">
        <v>699</v>
      </c>
      <c r="G228" s="9" t="s">
        <v>23</v>
      </c>
      <c r="H228" s="9" t="s">
        <v>24</v>
      </c>
      <c r="I228" s="10">
        <v>44572</v>
      </c>
      <c r="J228" s="10">
        <v>44834</v>
      </c>
      <c r="K228" s="9" t="s">
        <v>238</v>
      </c>
      <c r="L228" s="9" t="s">
        <v>26</v>
      </c>
      <c r="M228" s="11"/>
      <c r="N228" s="12"/>
      <c r="O228" s="12"/>
      <c r="P228" s="12"/>
      <c r="Q228" s="12"/>
      <c r="R228" s="13">
        <f t="shared" si="3"/>
        <v>77454000</v>
      </c>
      <c r="S228" s="14" t="s">
        <v>27</v>
      </c>
    </row>
    <row r="229" spans="1:19" ht="37.25" customHeight="1" x14ac:dyDescent="0.2">
      <c r="A229" s="5" t="s">
        <v>700</v>
      </c>
      <c r="B229" s="6" t="s">
        <v>701</v>
      </c>
      <c r="C229" s="5" t="s">
        <v>21</v>
      </c>
      <c r="D229" s="7">
        <v>80778593</v>
      </c>
      <c r="E229" s="15">
        <v>100145664</v>
      </c>
      <c r="F229" s="6" t="s">
        <v>702</v>
      </c>
      <c r="G229" s="9" t="s">
        <v>23</v>
      </c>
      <c r="H229" s="9" t="s">
        <v>24</v>
      </c>
      <c r="I229" s="10">
        <v>44572</v>
      </c>
      <c r="J229" s="10">
        <v>44834</v>
      </c>
      <c r="K229" s="9" t="s">
        <v>280</v>
      </c>
      <c r="L229" s="9" t="s">
        <v>144</v>
      </c>
      <c r="M229" s="11"/>
      <c r="N229" s="12"/>
      <c r="O229" s="12"/>
      <c r="P229" s="12"/>
      <c r="Q229" s="12"/>
      <c r="R229" s="13">
        <f t="shared" si="3"/>
        <v>100145664</v>
      </c>
      <c r="S229" s="14" t="s">
        <v>27</v>
      </c>
    </row>
    <row r="230" spans="1:19" ht="37.25" customHeight="1" x14ac:dyDescent="0.2">
      <c r="A230" s="5" t="s">
        <v>703</v>
      </c>
      <c r="B230" s="6" t="s">
        <v>704</v>
      </c>
      <c r="C230" s="5" t="s">
        <v>21</v>
      </c>
      <c r="D230" s="7">
        <v>52206691</v>
      </c>
      <c r="E230" s="15">
        <v>66447360</v>
      </c>
      <c r="F230" s="6" t="s">
        <v>705</v>
      </c>
      <c r="G230" s="9" t="s">
        <v>23</v>
      </c>
      <c r="H230" s="9" t="s">
        <v>24</v>
      </c>
      <c r="I230" s="10">
        <v>44572</v>
      </c>
      <c r="J230" s="10">
        <v>44834</v>
      </c>
      <c r="K230" s="9" t="s">
        <v>320</v>
      </c>
      <c r="L230" s="9" t="s">
        <v>144</v>
      </c>
      <c r="M230" s="11"/>
      <c r="N230" s="12"/>
      <c r="O230" s="12"/>
      <c r="P230" s="12"/>
      <c r="Q230" s="12"/>
      <c r="R230" s="13">
        <f t="shared" si="3"/>
        <v>66447360</v>
      </c>
      <c r="S230" s="14" t="s">
        <v>27</v>
      </c>
    </row>
    <row r="231" spans="1:19" ht="37.25" customHeight="1" x14ac:dyDescent="0.2">
      <c r="A231" s="5" t="s">
        <v>706</v>
      </c>
      <c r="B231" s="6" t="s">
        <v>707</v>
      </c>
      <c r="C231" s="5" t="s">
        <v>21</v>
      </c>
      <c r="D231" s="7">
        <v>52969438</v>
      </c>
      <c r="E231" s="15">
        <v>53892000</v>
      </c>
      <c r="F231" s="6" t="s">
        <v>708</v>
      </c>
      <c r="G231" s="9" t="s">
        <v>23</v>
      </c>
      <c r="H231" s="9" t="s">
        <v>24</v>
      </c>
      <c r="I231" s="10">
        <v>44572</v>
      </c>
      <c r="J231" s="10">
        <v>44834</v>
      </c>
      <c r="K231" s="9" t="s">
        <v>238</v>
      </c>
      <c r="L231" s="9" t="s">
        <v>26</v>
      </c>
      <c r="M231" s="11"/>
      <c r="N231" s="12"/>
      <c r="O231" s="12"/>
      <c r="P231" s="12"/>
      <c r="Q231" s="12"/>
      <c r="R231" s="13">
        <f t="shared" si="3"/>
        <v>53892000</v>
      </c>
      <c r="S231" s="14" t="s">
        <v>27</v>
      </c>
    </row>
    <row r="232" spans="1:19" ht="37.25" customHeight="1" x14ac:dyDescent="0.2">
      <c r="A232" s="5" t="s">
        <v>709</v>
      </c>
      <c r="B232" s="6" t="s">
        <v>710</v>
      </c>
      <c r="C232" s="5" t="s">
        <v>21</v>
      </c>
      <c r="D232" s="7">
        <v>1085327582</v>
      </c>
      <c r="E232" s="15">
        <v>26116785</v>
      </c>
      <c r="F232" s="6" t="s">
        <v>356</v>
      </c>
      <c r="G232" s="9" t="s">
        <v>23</v>
      </c>
      <c r="H232" s="9" t="s">
        <v>24</v>
      </c>
      <c r="I232" s="10">
        <v>44572</v>
      </c>
      <c r="J232" s="10">
        <v>44834</v>
      </c>
      <c r="K232" s="9" t="s">
        <v>143</v>
      </c>
      <c r="L232" s="9" t="s">
        <v>144</v>
      </c>
      <c r="M232" s="11"/>
      <c r="N232" s="12"/>
      <c r="O232" s="12"/>
      <c r="P232" s="12"/>
      <c r="Q232" s="12"/>
      <c r="R232" s="13">
        <f t="shared" si="3"/>
        <v>26116785</v>
      </c>
      <c r="S232" s="14" t="s">
        <v>27</v>
      </c>
    </row>
    <row r="233" spans="1:19" ht="37.25" customHeight="1" x14ac:dyDescent="0.2">
      <c r="A233" s="5" t="s">
        <v>711</v>
      </c>
      <c r="B233" s="6" t="s">
        <v>712</v>
      </c>
      <c r="C233" s="5" t="s">
        <v>21</v>
      </c>
      <c r="D233" s="7">
        <v>1016042344</v>
      </c>
      <c r="E233" s="15">
        <v>70668000</v>
      </c>
      <c r="F233" s="6" t="s">
        <v>713</v>
      </c>
      <c r="G233" s="9" t="s">
        <v>23</v>
      </c>
      <c r="H233" s="9" t="s">
        <v>24</v>
      </c>
      <c r="I233" s="10">
        <v>44572</v>
      </c>
      <c r="J233" s="10">
        <v>44834</v>
      </c>
      <c r="K233" s="9" t="s">
        <v>26</v>
      </c>
      <c r="L233" s="9" t="s">
        <v>26</v>
      </c>
      <c r="M233" s="11"/>
      <c r="N233" s="12"/>
      <c r="O233" s="12"/>
      <c r="P233" s="12"/>
      <c r="Q233" s="12"/>
      <c r="R233" s="13">
        <f t="shared" si="3"/>
        <v>70668000</v>
      </c>
      <c r="S233" s="14" t="s">
        <v>27</v>
      </c>
    </row>
    <row r="234" spans="1:19" ht="37.25" customHeight="1" x14ac:dyDescent="0.2">
      <c r="A234" s="5" t="s">
        <v>714</v>
      </c>
      <c r="B234" s="6" t="s">
        <v>715</v>
      </c>
      <c r="C234" s="5" t="s">
        <v>21</v>
      </c>
      <c r="D234" s="7">
        <v>202634</v>
      </c>
      <c r="E234" s="15">
        <v>66577678</v>
      </c>
      <c r="F234" s="6" t="s">
        <v>716</v>
      </c>
      <c r="G234" s="9" t="s">
        <v>23</v>
      </c>
      <c r="H234" s="9" t="s">
        <v>24</v>
      </c>
      <c r="I234" s="10">
        <v>44572</v>
      </c>
      <c r="J234" s="10">
        <v>44834</v>
      </c>
      <c r="K234" s="9" t="s">
        <v>280</v>
      </c>
      <c r="L234" s="9" t="s">
        <v>144</v>
      </c>
      <c r="M234" s="11"/>
      <c r="N234" s="12"/>
      <c r="O234" s="12"/>
      <c r="P234" s="12"/>
      <c r="Q234" s="12"/>
      <c r="R234" s="13">
        <f t="shared" si="3"/>
        <v>66577678</v>
      </c>
      <c r="S234" s="14" t="s">
        <v>27</v>
      </c>
    </row>
    <row r="235" spans="1:19" ht="37.25" customHeight="1" x14ac:dyDescent="0.2">
      <c r="A235" s="5" t="s">
        <v>717</v>
      </c>
      <c r="B235" s="6" t="s">
        <v>718</v>
      </c>
      <c r="C235" s="5" t="s">
        <v>21</v>
      </c>
      <c r="D235" s="7">
        <v>52963108</v>
      </c>
      <c r="E235" s="15">
        <v>91466991</v>
      </c>
      <c r="F235" s="6" t="s">
        <v>719</v>
      </c>
      <c r="G235" s="9" t="s">
        <v>23</v>
      </c>
      <c r="H235" s="9" t="s">
        <v>24</v>
      </c>
      <c r="I235" s="10">
        <v>44572</v>
      </c>
      <c r="J235" s="10">
        <v>44834</v>
      </c>
      <c r="K235" s="9" t="s">
        <v>228</v>
      </c>
      <c r="L235" s="9" t="s">
        <v>144</v>
      </c>
      <c r="M235" s="11"/>
      <c r="N235" s="12"/>
      <c r="O235" s="12"/>
      <c r="P235" s="12"/>
      <c r="Q235" s="12"/>
      <c r="R235" s="13">
        <f t="shared" si="3"/>
        <v>91466991</v>
      </c>
      <c r="S235" s="14" t="s">
        <v>27</v>
      </c>
    </row>
    <row r="236" spans="1:19" ht="37.25" customHeight="1" x14ac:dyDescent="0.2">
      <c r="A236" s="5" t="s">
        <v>720</v>
      </c>
      <c r="B236" s="6" t="s">
        <v>721</v>
      </c>
      <c r="C236" s="5" t="s">
        <v>21</v>
      </c>
      <c r="D236" s="7">
        <v>1151935311</v>
      </c>
      <c r="E236" s="15">
        <v>52208640</v>
      </c>
      <c r="F236" s="6" t="s">
        <v>661</v>
      </c>
      <c r="G236" s="9" t="s">
        <v>23</v>
      </c>
      <c r="H236" s="9" t="s">
        <v>24</v>
      </c>
      <c r="I236" s="10">
        <v>44572</v>
      </c>
      <c r="J236" s="10">
        <v>44834</v>
      </c>
      <c r="K236" s="9" t="s">
        <v>143</v>
      </c>
      <c r="L236" s="9" t="s">
        <v>144</v>
      </c>
      <c r="M236" s="11"/>
      <c r="N236" s="12"/>
      <c r="O236" s="12"/>
      <c r="P236" s="12"/>
      <c r="Q236" s="12"/>
      <c r="R236" s="13">
        <f t="shared" si="3"/>
        <v>52208640</v>
      </c>
      <c r="S236" s="14" t="s">
        <v>27</v>
      </c>
    </row>
    <row r="237" spans="1:19" ht="37.25" customHeight="1" x14ac:dyDescent="0.2">
      <c r="A237" s="5" t="s">
        <v>722</v>
      </c>
      <c r="B237" s="6" t="s">
        <v>723</v>
      </c>
      <c r="C237" s="5" t="s">
        <v>21</v>
      </c>
      <c r="D237" s="7">
        <v>1018442569</v>
      </c>
      <c r="E237" s="15">
        <v>52208640</v>
      </c>
      <c r="F237" s="6" t="s">
        <v>661</v>
      </c>
      <c r="G237" s="9" t="s">
        <v>23</v>
      </c>
      <c r="H237" s="9" t="s">
        <v>24</v>
      </c>
      <c r="I237" s="10">
        <v>44572</v>
      </c>
      <c r="J237" s="10">
        <v>44834</v>
      </c>
      <c r="K237" s="9" t="s">
        <v>143</v>
      </c>
      <c r="L237" s="9" t="s">
        <v>144</v>
      </c>
      <c r="M237" s="11"/>
      <c r="N237" s="12"/>
      <c r="O237" s="12"/>
      <c r="P237" s="12"/>
      <c r="Q237" s="12"/>
      <c r="R237" s="13">
        <f t="shared" si="3"/>
        <v>52208640</v>
      </c>
      <c r="S237" s="14" t="s">
        <v>27</v>
      </c>
    </row>
    <row r="238" spans="1:19" ht="37.25" customHeight="1" x14ac:dyDescent="0.2">
      <c r="A238" s="5" t="s">
        <v>724</v>
      </c>
      <c r="B238" s="6" t="s">
        <v>725</v>
      </c>
      <c r="C238" s="5" t="s">
        <v>21</v>
      </c>
      <c r="D238" s="7">
        <v>1014197564</v>
      </c>
      <c r="E238" s="15">
        <v>44083080</v>
      </c>
      <c r="F238" s="6" t="s">
        <v>726</v>
      </c>
      <c r="G238" s="9" t="s">
        <v>23</v>
      </c>
      <c r="H238" s="9" t="s">
        <v>24</v>
      </c>
      <c r="I238" s="10">
        <v>44572</v>
      </c>
      <c r="J238" s="10">
        <v>44834</v>
      </c>
      <c r="K238" s="9" t="s">
        <v>143</v>
      </c>
      <c r="L238" s="9" t="s">
        <v>144</v>
      </c>
      <c r="M238" s="11"/>
      <c r="N238" s="12"/>
      <c r="O238" s="12"/>
      <c r="P238" s="12"/>
      <c r="Q238" s="12"/>
      <c r="R238" s="13">
        <f t="shared" si="3"/>
        <v>44083080</v>
      </c>
      <c r="S238" s="14" t="s">
        <v>27</v>
      </c>
    </row>
    <row r="239" spans="1:19" ht="37.25" customHeight="1" x14ac:dyDescent="0.2">
      <c r="A239" s="5" t="s">
        <v>727</v>
      </c>
      <c r="B239" s="6" t="s">
        <v>728</v>
      </c>
      <c r="C239" s="5" t="s">
        <v>21</v>
      </c>
      <c r="D239" s="7">
        <v>8566924</v>
      </c>
      <c r="E239" s="15">
        <v>70494012</v>
      </c>
      <c r="F239" s="6" t="s">
        <v>279</v>
      </c>
      <c r="G239" s="9" t="s">
        <v>23</v>
      </c>
      <c r="H239" s="9" t="s">
        <v>24</v>
      </c>
      <c r="I239" s="10">
        <v>44572</v>
      </c>
      <c r="J239" s="10">
        <v>44834</v>
      </c>
      <c r="K239" s="9" t="s">
        <v>280</v>
      </c>
      <c r="L239" s="9" t="s">
        <v>144</v>
      </c>
      <c r="M239" s="11"/>
      <c r="N239" s="12"/>
      <c r="O239" s="12"/>
      <c r="P239" s="12"/>
      <c r="Q239" s="12"/>
      <c r="R239" s="13">
        <f t="shared" si="3"/>
        <v>70494012</v>
      </c>
      <c r="S239" s="14" t="s">
        <v>27</v>
      </c>
    </row>
    <row r="240" spans="1:19" ht="37.25" customHeight="1" x14ac:dyDescent="0.2">
      <c r="A240" s="5" t="s">
        <v>729</v>
      </c>
      <c r="B240" s="6" t="s">
        <v>730</v>
      </c>
      <c r="C240" s="5" t="s">
        <v>21</v>
      </c>
      <c r="D240" s="7">
        <v>1030544308</v>
      </c>
      <c r="E240" s="15">
        <v>70630893</v>
      </c>
      <c r="F240" s="6" t="s">
        <v>286</v>
      </c>
      <c r="G240" s="9" t="s">
        <v>23</v>
      </c>
      <c r="H240" s="9" t="s">
        <v>24</v>
      </c>
      <c r="I240" s="10">
        <v>44572</v>
      </c>
      <c r="J240" s="10">
        <v>44834</v>
      </c>
      <c r="K240" s="9" t="s">
        <v>143</v>
      </c>
      <c r="L240" s="9" t="s">
        <v>144</v>
      </c>
      <c r="M240" s="11"/>
      <c r="N240" s="12"/>
      <c r="O240" s="12"/>
      <c r="P240" s="12"/>
      <c r="Q240" s="12"/>
      <c r="R240" s="13">
        <f t="shared" si="3"/>
        <v>70630893</v>
      </c>
      <c r="S240" s="14" t="s">
        <v>27</v>
      </c>
    </row>
    <row r="241" spans="1:19" ht="37.25" customHeight="1" x14ac:dyDescent="0.2">
      <c r="A241" s="5" t="s">
        <v>731</v>
      </c>
      <c r="B241" s="6" t="s">
        <v>732</v>
      </c>
      <c r="C241" s="5" t="s">
        <v>21</v>
      </c>
      <c r="D241" s="7">
        <v>1026268175</v>
      </c>
      <c r="E241" s="15">
        <v>62558793</v>
      </c>
      <c r="F241" s="6" t="s">
        <v>524</v>
      </c>
      <c r="G241" s="9" t="s">
        <v>23</v>
      </c>
      <c r="H241" s="9" t="s">
        <v>24</v>
      </c>
      <c r="I241" s="10">
        <v>44572</v>
      </c>
      <c r="J241" s="10">
        <v>44834</v>
      </c>
      <c r="K241" s="9" t="s">
        <v>143</v>
      </c>
      <c r="L241" s="9" t="s">
        <v>144</v>
      </c>
      <c r="M241" s="11"/>
      <c r="N241" s="12"/>
      <c r="O241" s="12"/>
      <c r="P241" s="12"/>
      <c r="Q241" s="12"/>
      <c r="R241" s="13">
        <f t="shared" si="3"/>
        <v>62558793</v>
      </c>
      <c r="S241" s="14" t="s">
        <v>27</v>
      </c>
    </row>
    <row r="242" spans="1:19" ht="37.25" customHeight="1" x14ac:dyDescent="0.2">
      <c r="A242" s="5" t="s">
        <v>733</v>
      </c>
      <c r="B242" s="6" t="s">
        <v>734</v>
      </c>
      <c r="C242" s="5" t="s">
        <v>21</v>
      </c>
      <c r="D242" s="7">
        <v>88032544</v>
      </c>
      <c r="E242" s="15">
        <v>84756923</v>
      </c>
      <c r="F242" s="6" t="s">
        <v>690</v>
      </c>
      <c r="G242" s="9" t="s">
        <v>23</v>
      </c>
      <c r="H242" s="9" t="s">
        <v>24</v>
      </c>
      <c r="I242" s="10">
        <v>44572</v>
      </c>
      <c r="J242" s="10">
        <v>44834</v>
      </c>
      <c r="K242" s="9" t="s">
        <v>280</v>
      </c>
      <c r="L242" s="9" t="s">
        <v>144</v>
      </c>
      <c r="M242" s="11"/>
      <c r="N242" s="12"/>
      <c r="O242" s="12"/>
      <c r="P242" s="12"/>
      <c r="Q242" s="12"/>
      <c r="R242" s="13">
        <f t="shared" si="3"/>
        <v>84756923</v>
      </c>
      <c r="S242" s="14" t="s">
        <v>27</v>
      </c>
    </row>
    <row r="243" spans="1:19" ht="37.25" customHeight="1" x14ac:dyDescent="0.2">
      <c r="A243" s="5" t="s">
        <v>735</v>
      </c>
      <c r="B243" s="6" t="s">
        <v>736</v>
      </c>
      <c r="C243" s="5" t="s">
        <v>21</v>
      </c>
      <c r="D243" s="7">
        <v>1090422206</v>
      </c>
      <c r="E243" s="15">
        <v>66577678</v>
      </c>
      <c r="F243" s="6" t="s">
        <v>693</v>
      </c>
      <c r="G243" s="9" t="s">
        <v>23</v>
      </c>
      <c r="H243" s="9" t="s">
        <v>24</v>
      </c>
      <c r="I243" s="10">
        <v>44572</v>
      </c>
      <c r="J243" s="10">
        <v>44834</v>
      </c>
      <c r="K243" s="9" t="s">
        <v>280</v>
      </c>
      <c r="L243" s="9" t="s">
        <v>144</v>
      </c>
      <c r="M243" s="11"/>
      <c r="N243" s="12"/>
      <c r="O243" s="12"/>
      <c r="P243" s="12"/>
      <c r="Q243" s="12"/>
      <c r="R243" s="13">
        <f t="shared" si="3"/>
        <v>66577678</v>
      </c>
      <c r="S243" s="14" t="s">
        <v>27</v>
      </c>
    </row>
    <row r="244" spans="1:19" ht="37.25" customHeight="1" x14ac:dyDescent="0.2">
      <c r="A244" s="5" t="s">
        <v>737</v>
      </c>
      <c r="B244" s="6" t="s">
        <v>738</v>
      </c>
      <c r="C244" s="5" t="s">
        <v>21</v>
      </c>
      <c r="D244" s="7">
        <v>39784767</v>
      </c>
      <c r="E244" s="15">
        <v>148338585</v>
      </c>
      <c r="F244" s="6" t="s">
        <v>739</v>
      </c>
      <c r="G244" s="9" t="s">
        <v>23</v>
      </c>
      <c r="H244" s="9" t="s">
        <v>24</v>
      </c>
      <c r="I244" s="10">
        <v>44572</v>
      </c>
      <c r="J244" s="10">
        <v>44834</v>
      </c>
      <c r="K244" s="9" t="s">
        <v>143</v>
      </c>
      <c r="L244" s="9" t="s">
        <v>144</v>
      </c>
      <c r="M244" s="11"/>
      <c r="N244" s="12"/>
      <c r="O244" s="12"/>
      <c r="P244" s="12"/>
      <c r="Q244" s="12"/>
      <c r="R244" s="13">
        <f t="shared" si="3"/>
        <v>148338585</v>
      </c>
      <c r="S244" s="14" t="s">
        <v>27</v>
      </c>
    </row>
    <row r="245" spans="1:19" ht="37.25" customHeight="1" x14ac:dyDescent="0.2">
      <c r="A245" s="5" t="s">
        <v>740</v>
      </c>
      <c r="B245" s="6" t="s">
        <v>741</v>
      </c>
      <c r="C245" s="5" t="s">
        <v>21</v>
      </c>
      <c r="D245" s="7">
        <v>1110477770</v>
      </c>
      <c r="E245" s="15">
        <v>58777434</v>
      </c>
      <c r="F245" s="6" t="s">
        <v>473</v>
      </c>
      <c r="G245" s="9" t="s">
        <v>23</v>
      </c>
      <c r="H245" s="9" t="s">
        <v>24</v>
      </c>
      <c r="I245" s="10">
        <v>44572</v>
      </c>
      <c r="J245" s="10">
        <v>44834</v>
      </c>
      <c r="K245" s="9" t="s">
        <v>454</v>
      </c>
      <c r="L245" s="9" t="s">
        <v>455</v>
      </c>
      <c r="M245" s="11"/>
      <c r="N245" s="12"/>
      <c r="O245" s="12"/>
      <c r="P245" s="12"/>
      <c r="Q245" s="12"/>
      <c r="R245" s="13">
        <f t="shared" si="3"/>
        <v>58777434</v>
      </c>
      <c r="S245" s="14" t="s">
        <v>27</v>
      </c>
    </row>
    <row r="246" spans="1:19" ht="37.25" customHeight="1" x14ac:dyDescent="0.2">
      <c r="A246" s="5" t="s">
        <v>742</v>
      </c>
      <c r="B246" s="6" t="s">
        <v>743</v>
      </c>
      <c r="C246" s="5" t="s">
        <v>21</v>
      </c>
      <c r="D246" s="7">
        <v>55130997</v>
      </c>
      <c r="E246" s="15">
        <v>84756923</v>
      </c>
      <c r="F246" s="6" t="s">
        <v>690</v>
      </c>
      <c r="G246" s="9" t="s">
        <v>23</v>
      </c>
      <c r="H246" s="9" t="s">
        <v>24</v>
      </c>
      <c r="I246" s="10">
        <v>44572</v>
      </c>
      <c r="J246" s="10">
        <v>44834</v>
      </c>
      <c r="K246" s="9" t="s">
        <v>280</v>
      </c>
      <c r="L246" s="9" t="s">
        <v>144</v>
      </c>
      <c r="M246" s="11"/>
      <c r="N246" s="12"/>
      <c r="O246" s="12"/>
      <c r="P246" s="12"/>
      <c r="Q246" s="12"/>
      <c r="R246" s="13">
        <f t="shared" si="3"/>
        <v>84756923</v>
      </c>
      <c r="S246" s="14" t="s">
        <v>27</v>
      </c>
    </row>
    <row r="247" spans="1:19" ht="37.25" customHeight="1" x14ac:dyDescent="0.2">
      <c r="A247" s="5" t="s">
        <v>744</v>
      </c>
      <c r="B247" s="6" t="s">
        <v>745</v>
      </c>
      <c r="C247" s="5" t="s">
        <v>21</v>
      </c>
      <c r="D247" s="7">
        <v>12193224</v>
      </c>
      <c r="E247" s="15">
        <v>94582016</v>
      </c>
      <c r="F247" s="6" t="s">
        <v>746</v>
      </c>
      <c r="G247" s="9" t="s">
        <v>23</v>
      </c>
      <c r="H247" s="9" t="s">
        <v>24</v>
      </c>
      <c r="I247" s="10">
        <v>44572</v>
      </c>
      <c r="J247" s="10">
        <v>44834</v>
      </c>
      <c r="K247" s="9" t="s">
        <v>280</v>
      </c>
      <c r="L247" s="9" t="s">
        <v>144</v>
      </c>
      <c r="M247" s="11"/>
      <c r="N247" s="12"/>
      <c r="O247" s="12"/>
      <c r="P247" s="12"/>
      <c r="Q247" s="12"/>
      <c r="R247" s="13">
        <f t="shared" si="3"/>
        <v>94582016</v>
      </c>
      <c r="S247" s="14" t="s">
        <v>27</v>
      </c>
    </row>
    <row r="248" spans="1:19" ht="37.25" customHeight="1" x14ac:dyDescent="0.2">
      <c r="A248" s="5" t="s">
        <v>747</v>
      </c>
      <c r="B248" s="6" t="s">
        <v>748</v>
      </c>
      <c r="C248" s="5" t="s">
        <v>21</v>
      </c>
      <c r="D248" s="7">
        <v>1070012161</v>
      </c>
      <c r="E248" s="15">
        <v>39184965</v>
      </c>
      <c r="F248" s="6" t="s">
        <v>356</v>
      </c>
      <c r="G248" s="9" t="s">
        <v>23</v>
      </c>
      <c r="H248" s="9" t="s">
        <v>24</v>
      </c>
      <c r="I248" s="10">
        <v>44572</v>
      </c>
      <c r="J248" s="10">
        <v>44834</v>
      </c>
      <c r="K248" s="9" t="s">
        <v>143</v>
      </c>
      <c r="L248" s="9" t="s">
        <v>144</v>
      </c>
      <c r="M248" s="11"/>
      <c r="N248" s="12"/>
      <c r="O248" s="12"/>
      <c r="P248" s="12"/>
      <c r="Q248" s="12"/>
      <c r="R248" s="13">
        <f t="shared" si="3"/>
        <v>39184965</v>
      </c>
      <c r="S248" s="14" t="s">
        <v>27</v>
      </c>
    </row>
    <row r="249" spans="1:19" ht="37.25" customHeight="1" x14ac:dyDescent="0.2">
      <c r="A249" s="5" t="s">
        <v>749</v>
      </c>
      <c r="B249" s="6" t="s">
        <v>750</v>
      </c>
      <c r="C249" s="5" t="s">
        <v>21</v>
      </c>
      <c r="D249" s="7">
        <v>1113638201</v>
      </c>
      <c r="E249" s="15">
        <v>39184965</v>
      </c>
      <c r="F249" s="6" t="s">
        <v>365</v>
      </c>
      <c r="G249" s="9" t="s">
        <v>23</v>
      </c>
      <c r="H249" s="9" t="s">
        <v>24</v>
      </c>
      <c r="I249" s="10">
        <v>44572</v>
      </c>
      <c r="J249" s="10">
        <v>44834</v>
      </c>
      <c r="K249" s="9" t="s">
        <v>143</v>
      </c>
      <c r="L249" s="9" t="s">
        <v>144</v>
      </c>
      <c r="M249" s="11"/>
      <c r="N249" s="12"/>
      <c r="O249" s="12"/>
      <c r="P249" s="12"/>
      <c r="Q249" s="12"/>
      <c r="R249" s="13">
        <f t="shared" si="3"/>
        <v>39184965</v>
      </c>
      <c r="S249" s="14" t="s">
        <v>27</v>
      </c>
    </row>
    <row r="250" spans="1:19" ht="37.25" customHeight="1" x14ac:dyDescent="0.2">
      <c r="A250" s="5" t="s">
        <v>751</v>
      </c>
      <c r="B250" s="6" t="s">
        <v>752</v>
      </c>
      <c r="C250" s="5" t="s">
        <v>21</v>
      </c>
      <c r="D250" s="7">
        <v>1010200323</v>
      </c>
      <c r="E250" s="15">
        <v>65903272</v>
      </c>
      <c r="F250" s="6" t="s">
        <v>753</v>
      </c>
      <c r="G250" s="9" t="s">
        <v>23</v>
      </c>
      <c r="H250" s="9" t="s">
        <v>24</v>
      </c>
      <c r="I250" s="10">
        <v>44572</v>
      </c>
      <c r="J250" s="10">
        <v>44834</v>
      </c>
      <c r="K250" s="9" t="s">
        <v>320</v>
      </c>
      <c r="L250" s="9" t="s">
        <v>144</v>
      </c>
      <c r="M250" s="11"/>
      <c r="N250" s="12"/>
      <c r="O250" s="12"/>
      <c r="P250" s="12"/>
      <c r="Q250" s="12"/>
      <c r="R250" s="13">
        <f t="shared" si="3"/>
        <v>65903272</v>
      </c>
      <c r="S250" s="14" t="s">
        <v>27</v>
      </c>
    </row>
    <row r="251" spans="1:19" ht="37.25" customHeight="1" x14ac:dyDescent="0.2">
      <c r="A251" s="5" t="s">
        <v>754</v>
      </c>
      <c r="B251" s="6" t="s">
        <v>755</v>
      </c>
      <c r="C251" s="5" t="s">
        <v>21</v>
      </c>
      <c r="D251" s="7">
        <v>2993186</v>
      </c>
      <c r="E251" s="15">
        <v>91007064</v>
      </c>
      <c r="F251" s="6" t="s">
        <v>756</v>
      </c>
      <c r="G251" s="9" t="s">
        <v>23</v>
      </c>
      <c r="H251" s="9" t="s">
        <v>24</v>
      </c>
      <c r="I251" s="10">
        <v>44572</v>
      </c>
      <c r="J251" s="10">
        <v>44834</v>
      </c>
      <c r="K251" s="9" t="s">
        <v>580</v>
      </c>
      <c r="L251" s="9" t="s">
        <v>101</v>
      </c>
      <c r="M251" s="11"/>
      <c r="N251" s="12"/>
      <c r="O251" s="12"/>
      <c r="P251" s="12"/>
      <c r="Q251" s="12"/>
      <c r="R251" s="13">
        <f t="shared" si="3"/>
        <v>91007064</v>
      </c>
      <c r="S251" s="14" t="s">
        <v>27</v>
      </c>
    </row>
    <row r="252" spans="1:19" ht="37.25" customHeight="1" x14ac:dyDescent="0.2">
      <c r="A252" s="5" t="s">
        <v>757</v>
      </c>
      <c r="B252" s="6" t="s">
        <v>758</v>
      </c>
      <c r="C252" s="5" t="s">
        <v>21</v>
      </c>
      <c r="D252" s="7">
        <v>28821326</v>
      </c>
      <c r="E252" s="15">
        <v>57495564</v>
      </c>
      <c r="F252" s="6" t="s">
        <v>759</v>
      </c>
      <c r="G252" s="9" t="s">
        <v>23</v>
      </c>
      <c r="H252" s="9" t="s">
        <v>24</v>
      </c>
      <c r="I252" s="10">
        <v>44572</v>
      </c>
      <c r="J252" s="10">
        <v>44834</v>
      </c>
      <c r="K252" s="9" t="s">
        <v>636</v>
      </c>
      <c r="L252" s="9" t="s">
        <v>101</v>
      </c>
      <c r="M252" s="11"/>
      <c r="N252" s="12"/>
      <c r="O252" s="12"/>
      <c r="P252" s="12"/>
      <c r="Q252" s="12"/>
      <c r="R252" s="13">
        <f t="shared" si="3"/>
        <v>57495564</v>
      </c>
      <c r="S252" s="14" t="s">
        <v>27</v>
      </c>
    </row>
    <row r="253" spans="1:19" ht="37.25" customHeight="1" x14ac:dyDescent="0.2">
      <c r="A253" s="5" t="s">
        <v>760</v>
      </c>
      <c r="B253" s="6" t="s">
        <v>761</v>
      </c>
      <c r="C253" s="5" t="s">
        <v>21</v>
      </c>
      <c r="D253" s="7">
        <v>79945515</v>
      </c>
      <c r="E253" s="15">
        <v>73515177</v>
      </c>
      <c r="F253" s="6" t="s">
        <v>762</v>
      </c>
      <c r="G253" s="9" t="s">
        <v>23</v>
      </c>
      <c r="H253" s="9" t="s">
        <v>24</v>
      </c>
      <c r="I253" s="10">
        <v>44572</v>
      </c>
      <c r="J253" s="10">
        <v>44834</v>
      </c>
      <c r="K253" s="9" t="s">
        <v>584</v>
      </c>
      <c r="L253" s="9" t="s">
        <v>101</v>
      </c>
      <c r="M253" s="11"/>
      <c r="N253" s="12"/>
      <c r="O253" s="12"/>
      <c r="P253" s="12"/>
      <c r="Q253" s="12"/>
      <c r="R253" s="13">
        <f t="shared" si="3"/>
        <v>73515177</v>
      </c>
      <c r="S253" s="14" t="s">
        <v>27</v>
      </c>
    </row>
    <row r="254" spans="1:19" ht="37.25" customHeight="1" x14ac:dyDescent="0.2">
      <c r="A254" s="5" t="s">
        <v>763</v>
      </c>
      <c r="B254" s="6" t="s">
        <v>764</v>
      </c>
      <c r="C254" s="5" t="s">
        <v>21</v>
      </c>
      <c r="D254" s="7">
        <v>79811651</v>
      </c>
      <c r="E254" s="15">
        <v>70695592</v>
      </c>
      <c r="F254" s="6" t="s">
        <v>765</v>
      </c>
      <c r="G254" s="9" t="s">
        <v>23</v>
      </c>
      <c r="H254" s="9" t="s">
        <v>24</v>
      </c>
      <c r="I254" s="10">
        <v>44572</v>
      </c>
      <c r="J254" s="10">
        <v>44834</v>
      </c>
      <c r="K254" s="9" t="s">
        <v>320</v>
      </c>
      <c r="L254" s="9" t="s">
        <v>144</v>
      </c>
      <c r="M254" s="11"/>
      <c r="N254" s="12"/>
      <c r="O254" s="12"/>
      <c r="P254" s="12"/>
      <c r="Q254" s="12"/>
      <c r="R254" s="13">
        <f t="shared" si="3"/>
        <v>70695592</v>
      </c>
      <c r="S254" s="14" t="s">
        <v>27</v>
      </c>
    </row>
    <row r="255" spans="1:19" ht="37.25" customHeight="1" x14ac:dyDescent="0.2">
      <c r="A255" s="5" t="s">
        <v>766</v>
      </c>
      <c r="B255" s="6" t="s">
        <v>767</v>
      </c>
      <c r="C255" s="5" t="s">
        <v>21</v>
      </c>
      <c r="D255" s="7">
        <v>79699491</v>
      </c>
      <c r="E255" s="15">
        <v>54581760</v>
      </c>
      <c r="F255" s="6" t="s">
        <v>768</v>
      </c>
      <c r="G255" s="9" t="s">
        <v>23</v>
      </c>
      <c r="H255" s="9" t="s">
        <v>24</v>
      </c>
      <c r="I255" s="10">
        <v>44572</v>
      </c>
      <c r="J255" s="10">
        <v>44834</v>
      </c>
      <c r="K255" s="9" t="s">
        <v>242</v>
      </c>
      <c r="L255" s="9" t="s">
        <v>26</v>
      </c>
      <c r="M255" s="11"/>
      <c r="N255" s="12"/>
      <c r="O255" s="12"/>
      <c r="P255" s="12"/>
      <c r="Q255" s="12"/>
      <c r="R255" s="13">
        <f t="shared" si="3"/>
        <v>54581760</v>
      </c>
      <c r="S255" s="14" t="s">
        <v>27</v>
      </c>
    </row>
    <row r="256" spans="1:19" ht="37.25" customHeight="1" x14ac:dyDescent="0.2">
      <c r="A256" s="5" t="s">
        <v>769</v>
      </c>
      <c r="B256" s="6" t="s">
        <v>770</v>
      </c>
      <c r="C256" s="5" t="s">
        <v>21</v>
      </c>
      <c r="D256" s="7">
        <v>1032437559</v>
      </c>
      <c r="E256" s="15">
        <v>74378572</v>
      </c>
      <c r="F256" s="6" t="s">
        <v>765</v>
      </c>
      <c r="G256" s="9" t="s">
        <v>23</v>
      </c>
      <c r="H256" s="9" t="s">
        <v>24</v>
      </c>
      <c r="I256" s="10">
        <v>44572</v>
      </c>
      <c r="J256" s="10">
        <v>44834</v>
      </c>
      <c r="K256" s="9" t="s">
        <v>320</v>
      </c>
      <c r="L256" s="9" t="s">
        <v>144</v>
      </c>
      <c r="M256" s="11"/>
      <c r="N256" s="12"/>
      <c r="O256" s="12"/>
      <c r="P256" s="12"/>
      <c r="Q256" s="12"/>
      <c r="R256" s="13">
        <f t="shared" si="3"/>
        <v>74378572</v>
      </c>
      <c r="S256" s="14" t="s">
        <v>27</v>
      </c>
    </row>
    <row r="257" spans="1:19" ht="37.25" customHeight="1" x14ac:dyDescent="0.2">
      <c r="A257" s="5" t="s">
        <v>771</v>
      </c>
      <c r="B257" s="6" t="s">
        <v>772</v>
      </c>
      <c r="C257" s="5" t="s">
        <v>21</v>
      </c>
      <c r="D257" s="7">
        <v>1018464822</v>
      </c>
      <c r="E257" s="15">
        <v>29829549</v>
      </c>
      <c r="F257" s="6" t="s">
        <v>773</v>
      </c>
      <c r="G257" s="9" t="s">
        <v>23</v>
      </c>
      <c r="H257" s="9" t="s">
        <v>24</v>
      </c>
      <c r="I257" s="10">
        <v>44572</v>
      </c>
      <c r="J257" s="10">
        <v>44834</v>
      </c>
      <c r="K257" s="9" t="s">
        <v>242</v>
      </c>
      <c r="L257" s="9" t="s">
        <v>26</v>
      </c>
      <c r="M257" s="11"/>
      <c r="N257" s="12"/>
      <c r="O257" s="12"/>
      <c r="P257" s="12"/>
      <c r="Q257" s="12"/>
      <c r="R257" s="13">
        <f t="shared" si="3"/>
        <v>29829549</v>
      </c>
      <c r="S257" s="14" t="s">
        <v>27</v>
      </c>
    </row>
    <row r="258" spans="1:19" ht="37.25" customHeight="1" x14ac:dyDescent="0.2">
      <c r="A258" s="5" t="s">
        <v>774</v>
      </c>
      <c r="B258" s="6" t="s">
        <v>775</v>
      </c>
      <c r="C258" s="5" t="s">
        <v>21</v>
      </c>
      <c r="D258" s="7">
        <v>26670576</v>
      </c>
      <c r="E258" s="15">
        <v>153538560</v>
      </c>
      <c r="F258" s="6" t="s">
        <v>603</v>
      </c>
      <c r="G258" s="9" t="s">
        <v>604</v>
      </c>
      <c r="H258" s="9" t="s">
        <v>605</v>
      </c>
      <c r="I258" s="10">
        <v>44572</v>
      </c>
      <c r="J258" s="10">
        <v>44834</v>
      </c>
      <c r="K258" s="9" t="s">
        <v>2175</v>
      </c>
      <c r="L258" s="9" t="s">
        <v>101</v>
      </c>
      <c r="M258" s="11"/>
      <c r="N258" s="12"/>
      <c r="O258" s="12"/>
      <c r="P258" s="12"/>
      <c r="Q258" s="12"/>
      <c r="R258" s="13">
        <f t="shared" ref="R258:R321" si="4">+E258+M258-Q258</f>
        <v>153538560</v>
      </c>
      <c r="S258" s="14" t="s">
        <v>27</v>
      </c>
    </row>
    <row r="259" spans="1:19" ht="37.25" customHeight="1" x14ac:dyDescent="0.2">
      <c r="A259" s="5" t="s">
        <v>776</v>
      </c>
      <c r="B259" s="6" t="s">
        <v>777</v>
      </c>
      <c r="C259" s="5" t="s">
        <v>21</v>
      </c>
      <c r="D259" s="7">
        <v>43749903</v>
      </c>
      <c r="E259" s="15">
        <v>137640960</v>
      </c>
      <c r="F259" s="6" t="s">
        <v>778</v>
      </c>
      <c r="G259" s="9" t="s">
        <v>23</v>
      </c>
      <c r="H259" s="9" t="s">
        <v>24</v>
      </c>
      <c r="I259" s="10">
        <v>44572</v>
      </c>
      <c r="J259" s="10">
        <v>44834</v>
      </c>
      <c r="K259" s="9" t="s">
        <v>350</v>
      </c>
      <c r="L259" s="9" t="s">
        <v>101</v>
      </c>
      <c r="M259" s="11"/>
      <c r="N259" s="12"/>
      <c r="O259" s="12"/>
      <c r="P259" s="12"/>
      <c r="Q259" s="12"/>
      <c r="R259" s="13">
        <f t="shared" si="4"/>
        <v>137640960</v>
      </c>
      <c r="S259" s="14" t="s">
        <v>27</v>
      </c>
    </row>
    <row r="260" spans="1:19" ht="37.25" customHeight="1" x14ac:dyDescent="0.2">
      <c r="A260" s="5" t="s">
        <v>779</v>
      </c>
      <c r="B260" s="6" t="s">
        <v>780</v>
      </c>
      <c r="C260" s="5" t="s">
        <v>21</v>
      </c>
      <c r="D260" s="7">
        <v>52008835</v>
      </c>
      <c r="E260" s="15">
        <v>63000000</v>
      </c>
      <c r="F260" s="6" t="s">
        <v>781</v>
      </c>
      <c r="G260" s="9" t="s">
        <v>23</v>
      </c>
      <c r="H260" s="9" t="s">
        <v>24</v>
      </c>
      <c r="I260" s="10">
        <v>44572</v>
      </c>
      <c r="J260" s="10">
        <v>44834</v>
      </c>
      <c r="K260" s="9" t="s">
        <v>350</v>
      </c>
      <c r="L260" s="9" t="s">
        <v>101</v>
      </c>
      <c r="M260" s="11"/>
      <c r="N260" s="12"/>
      <c r="O260" s="12"/>
      <c r="P260" s="12"/>
      <c r="Q260" s="12"/>
      <c r="R260" s="13">
        <f t="shared" si="4"/>
        <v>63000000</v>
      </c>
      <c r="S260" s="14" t="s">
        <v>27</v>
      </c>
    </row>
    <row r="261" spans="1:19" ht="37.25" customHeight="1" x14ac:dyDescent="0.2">
      <c r="A261" s="5" t="s">
        <v>782</v>
      </c>
      <c r="B261" s="6" t="s">
        <v>783</v>
      </c>
      <c r="C261" s="5" t="s">
        <v>21</v>
      </c>
      <c r="D261" s="7">
        <v>51958554</v>
      </c>
      <c r="E261" s="15">
        <v>140994005</v>
      </c>
      <c r="F261" s="6" t="s">
        <v>784</v>
      </c>
      <c r="G261" s="9" t="s">
        <v>23</v>
      </c>
      <c r="H261" s="9" t="s">
        <v>24</v>
      </c>
      <c r="I261" s="10">
        <v>44572</v>
      </c>
      <c r="J261" s="10">
        <v>44834</v>
      </c>
      <c r="K261" s="9" t="s">
        <v>636</v>
      </c>
      <c r="L261" s="9" t="s">
        <v>101</v>
      </c>
      <c r="M261" s="11"/>
      <c r="N261" s="12"/>
      <c r="O261" s="12"/>
      <c r="P261" s="12"/>
      <c r="Q261" s="12"/>
      <c r="R261" s="13">
        <f t="shared" si="4"/>
        <v>140994005</v>
      </c>
      <c r="S261" s="14" t="s">
        <v>27</v>
      </c>
    </row>
    <row r="262" spans="1:19" ht="37.25" customHeight="1" x14ac:dyDescent="0.2">
      <c r="A262" s="5" t="s">
        <v>785</v>
      </c>
      <c r="B262" s="6" t="s">
        <v>786</v>
      </c>
      <c r="C262" s="5" t="s">
        <v>21</v>
      </c>
      <c r="D262" s="7">
        <v>52150037</v>
      </c>
      <c r="E262" s="15">
        <v>97772544</v>
      </c>
      <c r="F262" s="6" t="s">
        <v>787</v>
      </c>
      <c r="G262" s="9" t="s">
        <v>23</v>
      </c>
      <c r="H262" s="9" t="s">
        <v>24</v>
      </c>
      <c r="I262" s="10">
        <v>44572</v>
      </c>
      <c r="J262" s="10">
        <v>44834</v>
      </c>
      <c r="K262" s="9" t="s">
        <v>584</v>
      </c>
      <c r="L262" s="9" t="s">
        <v>101</v>
      </c>
      <c r="M262" s="11"/>
      <c r="N262" s="12"/>
      <c r="O262" s="12"/>
      <c r="P262" s="12"/>
      <c r="Q262" s="12"/>
      <c r="R262" s="13">
        <f t="shared" si="4"/>
        <v>97772544</v>
      </c>
      <c r="S262" s="14" t="s">
        <v>27</v>
      </c>
    </row>
    <row r="263" spans="1:19" ht="37.25" customHeight="1" x14ac:dyDescent="0.2">
      <c r="A263" s="5" t="s">
        <v>788</v>
      </c>
      <c r="B263" s="6" t="s">
        <v>789</v>
      </c>
      <c r="C263" s="5" t="s">
        <v>21</v>
      </c>
      <c r="D263" s="7">
        <v>1053784167</v>
      </c>
      <c r="E263" s="15">
        <v>58779000</v>
      </c>
      <c r="F263" s="6" t="s">
        <v>790</v>
      </c>
      <c r="G263" s="9" t="s">
        <v>23</v>
      </c>
      <c r="H263" s="9" t="s">
        <v>24</v>
      </c>
      <c r="I263" s="10">
        <v>44572</v>
      </c>
      <c r="J263" s="10">
        <v>44834</v>
      </c>
      <c r="K263" s="9" t="s">
        <v>238</v>
      </c>
      <c r="L263" s="9" t="s">
        <v>26</v>
      </c>
      <c r="M263" s="11"/>
      <c r="N263" s="12"/>
      <c r="O263" s="12"/>
      <c r="P263" s="12"/>
      <c r="Q263" s="12"/>
      <c r="R263" s="13">
        <f t="shared" si="4"/>
        <v>58779000</v>
      </c>
      <c r="S263" s="14" t="s">
        <v>27</v>
      </c>
    </row>
    <row r="264" spans="1:19" ht="37.25" customHeight="1" x14ac:dyDescent="0.2">
      <c r="A264" s="5" t="s">
        <v>791</v>
      </c>
      <c r="B264" s="6" t="s">
        <v>792</v>
      </c>
      <c r="C264" s="5" t="s">
        <v>21</v>
      </c>
      <c r="D264" s="7">
        <v>52317682</v>
      </c>
      <c r="E264" s="15">
        <v>58892692</v>
      </c>
      <c r="F264" s="6" t="s">
        <v>793</v>
      </c>
      <c r="G264" s="9" t="s">
        <v>23</v>
      </c>
      <c r="H264" s="9" t="s">
        <v>24</v>
      </c>
      <c r="I264" s="10">
        <v>44572</v>
      </c>
      <c r="J264" s="10">
        <v>44834</v>
      </c>
      <c r="K264" s="9" t="s">
        <v>588</v>
      </c>
      <c r="L264" s="9" t="s">
        <v>101</v>
      </c>
      <c r="M264" s="11"/>
      <c r="N264" s="12"/>
      <c r="O264" s="12"/>
      <c r="P264" s="12"/>
      <c r="Q264" s="12"/>
      <c r="R264" s="13">
        <f t="shared" si="4"/>
        <v>58892692</v>
      </c>
      <c r="S264" s="14" t="s">
        <v>27</v>
      </c>
    </row>
    <row r="265" spans="1:19" ht="37.25" customHeight="1" x14ac:dyDescent="0.2">
      <c r="A265" s="5" t="s">
        <v>794</v>
      </c>
      <c r="B265" s="6" t="s">
        <v>795</v>
      </c>
      <c r="C265" s="5" t="s">
        <v>21</v>
      </c>
      <c r="D265" s="7">
        <v>52865627</v>
      </c>
      <c r="E265" s="15">
        <v>47462400</v>
      </c>
      <c r="F265" s="6" t="s">
        <v>542</v>
      </c>
      <c r="G265" s="9" t="s">
        <v>23</v>
      </c>
      <c r="H265" s="9" t="s">
        <v>24</v>
      </c>
      <c r="I265" s="10">
        <v>44572</v>
      </c>
      <c r="J265" s="10">
        <v>44834</v>
      </c>
      <c r="K265" s="9" t="s">
        <v>465</v>
      </c>
      <c r="L265" s="9" t="s">
        <v>455</v>
      </c>
      <c r="M265" s="11"/>
      <c r="N265" s="12"/>
      <c r="O265" s="12"/>
      <c r="P265" s="12"/>
      <c r="Q265" s="12"/>
      <c r="R265" s="13">
        <f t="shared" si="4"/>
        <v>47462400</v>
      </c>
      <c r="S265" s="14" t="s">
        <v>27</v>
      </c>
    </row>
    <row r="266" spans="1:19" ht="37.25" customHeight="1" x14ac:dyDescent="0.2">
      <c r="A266" s="5" t="s">
        <v>796</v>
      </c>
      <c r="B266" s="6" t="s">
        <v>797</v>
      </c>
      <c r="C266" s="5" t="s">
        <v>21</v>
      </c>
      <c r="D266" s="7">
        <v>1032425852</v>
      </c>
      <c r="E266" s="15">
        <v>53892000</v>
      </c>
      <c r="F266" s="6" t="s">
        <v>798</v>
      </c>
      <c r="G266" s="9" t="s">
        <v>23</v>
      </c>
      <c r="H266" s="9" t="s">
        <v>24</v>
      </c>
      <c r="I266" s="10">
        <v>44572</v>
      </c>
      <c r="J266" s="10">
        <v>44834</v>
      </c>
      <c r="K266" s="9" t="s">
        <v>238</v>
      </c>
      <c r="L266" s="9" t="s">
        <v>26</v>
      </c>
      <c r="M266" s="11"/>
      <c r="N266" s="12"/>
      <c r="O266" s="12"/>
      <c r="P266" s="12"/>
      <c r="Q266" s="12"/>
      <c r="R266" s="13">
        <f t="shared" si="4"/>
        <v>53892000</v>
      </c>
      <c r="S266" s="14" t="s">
        <v>27</v>
      </c>
    </row>
    <row r="267" spans="1:19" ht="37.25" customHeight="1" x14ac:dyDescent="0.2">
      <c r="A267" s="5" t="s">
        <v>799</v>
      </c>
      <c r="B267" s="6" t="s">
        <v>800</v>
      </c>
      <c r="C267" s="5" t="s">
        <v>21</v>
      </c>
      <c r="D267" s="7">
        <v>51629959</v>
      </c>
      <c r="E267" s="15">
        <v>61853454</v>
      </c>
      <c r="F267" s="6" t="s">
        <v>801</v>
      </c>
      <c r="G267" s="9" t="s">
        <v>23</v>
      </c>
      <c r="H267" s="9" t="s">
        <v>24</v>
      </c>
      <c r="I267" s="10">
        <v>44572</v>
      </c>
      <c r="J267" s="10">
        <v>44834</v>
      </c>
      <c r="K267" s="9" t="s">
        <v>802</v>
      </c>
      <c r="L267" s="9" t="s">
        <v>144</v>
      </c>
      <c r="M267" s="11"/>
      <c r="N267" s="12"/>
      <c r="O267" s="12"/>
      <c r="P267" s="12"/>
      <c r="Q267" s="12"/>
      <c r="R267" s="13">
        <f t="shared" si="4"/>
        <v>61853454</v>
      </c>
      <c r="S267" s="14" t="s">
        <v>27</v>
      </c>
    </row>
    <row r="268" spans="1:19" ht="37.25" customHeight="1" x14ac:dyDescent="0.2">
      <c r="A268" s="5" t="s">
        <v>803</v>
      </c>
      <c r="B268" s="6" t="s">
        <v>804</v>
      </c>
      <c r="C268" s="5" t="s">
        <v>21</v>
      </c>
      <c r="D268" s="7">
        <v>1121841071</v>
      </c>
      <c r="E268" s="15">
        <v>53892000</v>
      </c>
      <c r="F268" s="6" t="s">
        <v>805</v>
      </c>
      <c r="G268" s="9" t="s">
        <v>23</v>
      </c>
      <c r="H268" s="9" t="s">
        <v>24</v>
      </c>
      <c r="I268" s="10">
        <v>44572</v>
      </c>
      <c r="J268" s="10">
        <v>44834</v>
      </c>
      <c r="K268" s="9" t="s">
        <v>238</v>
      </c>
      <c r="L268" s="9" t="s">
        <v>26</v>
      </c>
      <c r="M268" s="11"/>
      <c r="N268" s="12"/>
      <c r="O268" s="12"/>
      <c r="P268" s="12"/>
      <c r="Q268" s="12"/>
      <c r="R268" s="13">
        <f t="shared" si="4"/>
        <v>53892000</v>
      </c>
      <c r="S268" s="14" t="s">
        <v>27</v>
      </c>
    </row>
    <row r="269" spans="1:19" ht="37.25" customHeight="1" x14ac:dyDescent="0.2">
      <c r="A269" s="5" t="s">
        <v>806</v>
      </c>
      <c r="B269" s="6" t="s">
        <v>807</v>
      </c>
      <c r="C269" s="5" t="s">
        <v>21</v>
      </c>
      <c r="D269" s="7">
        <v>1026272040</v>
      </c>
      <c r="E269" s="15">
        <v>40365000</v>
      </c>
      <c r="F269" s="6" t="s">
        <v>808</v>
      </c>
      <c r="G269" s="9" t="s">
        <v>23</v>
      </c>
      <c r="H269" s="9" t="s">
        <v>24</v>
      </c>
      <c r="I269" s="10">
        <v>44572</v>
      </c>
      <c r="J269" s="10">
        <v>44834</v>
      </c>
      <c r="K269" s="9" t="s">
        <v>238</v>
      </c>
      <c r="L269" s="9" t="s">
        <v>26</v>
      </c>
      <c r="M269" s="11"/>
      <c r="N269" s="12"/>
      <c r="O269" s="12"/>
      <c r="P269" s="12"/>
      <c r="Q269" s="12"/>
      <c r="R269" s="13">
        <f t="shared" si="4"/>
        <v>40365000</v>
      </c>
      <c r="S269" s="14" t="s">
        <v>27</v>
      </c>
    </row>
    <row r="270" spans="1:19" ht="37.25" customHeight="1" x14ac:dyDescent="0.2">
      <c r="A270" s="5" t="s">
        <v>809</v>
      </c>
      <c r="B270" s="6" t="s">
        <v>810</v>
      </c>
      <c r="C270" s="5" t="s">
        <v>21</v>
      </c>
      <c r="D270" s="7">
        <v>1072921408</v>
      </c>
      <c r="E270" s="15">
        <v>40365000</v>
      </c>
      <c r="F270" s="6" t="s">
        <v>811</v>
      </c>
      <c r="G270" s="9" t="s">
        <v>23</v>
      </c>
      <c r="H270" s="9" t="s">
        <v>24</v>
      </c>
      <c r="I270" s="10">
        <v>44572</v>
      </c>
      <c r="J270" s="10">
        <v>44834</v>
      </c>
      <c r="K270" s="9" t="s">
        <v>238</v>
      </c>
      <c r="L270" s="9" t="s">
        <v>26</v>
      </c>
      <c r="M270" s="11"/>
      <c r="N270" s="12"/>
      <c r="O270" s="12"/>
      <c r="P270" s="12"/>
      <c r="Q270" s="12"/>
      <c r="R270" s="13">
        <f t="shared" si="4"/>
        <v>40365000</v>
      </c>
      <c r="S270" s="14" t="s">
        <v>27</v>
      </c>
    </row>
    <row r="271" spans="1:19" ht="37.25" customHeight="1" x14ac:dyDescent="0.2">
      <c r="A271" s="5" t="s">
        <v>812</v>
      </c>
      <c r="B271" s="6" t="s">
        <v>813</v>
      </c>
      <c r="C271" s="5" t="s">
        <v>21</v>
      </c>
      <c r="D271" s="7">
        <v>7164288</v>
      </c>
      <c r="E271" s="15">
        <v>116575245</v>
      </c>
      <c r="F271" s="6" t="s">
        <v>814</v>
      </c>
      <c r="G271" s="9" t="s">
        <v>23</v>
      </c>
      <c r="H271" s="9" t="s">
        <v>24</v>
      </c>
      <c r="I271" s="10">
        <v>44572</v>
      </c>
      <c r="J271" s="10">
        <v>44834</v>
      </c>
      <c r="K271" s="9" t="s">
        <v>584</v>
      </c>
      <c r="L271" s="9" t="s">
        <v>101</v>
      </c>
      <c r="M271" s="11"/>
      <c r="N271" s="12"/>
      <c r="O271" s="12"/>
      <c r="P271" s="12"/>
      <c r="Q271" s="13">
        <v>12408570</v>
      </c>
      <c r="R271" s="13">
        <f t="shared" si="4"/>
        <v>104166675</v>
      </c>
      <c r="S271" s="14" t="s">
        <v>27</v>
      </c>
    </row>
    <row r="272" spans="1:19" ht="37.25" customHeight="1" x14ac:dyDescent="0.2">
      <c r="A272" s="5" t="s">
        <v>815</v>
      </c>
      <c r="B272" s="6" t="s">
        <v>816</v>
      </c>
      <c r="C272" s="5" t="s">
        <v>21</v>
      </c>
      <c r="D272" s="7">
        <v>36542197</v>
      </c>
      <c r="E272" s="15">
        <v>87995286</v>
      </c>
      <c r="F272" s="6" t="s">
        <v>817</v>
      </c>
      <c r="G272" s="9" t="s">
        <v>23</v>
      </c>
      <c r="H272" s="9" t="s">
        <v>24</v>
      </c>
      <c r="I272" s="10">
        <v>44572</v>
      </c>
      <c r="J272" s="10">
        <v>44834</v>
      </c>
      <c r="K272" s="9" t="s">
        <v>584</v>
      </c>
      <c r="L272" s="9" t="s">
        <v>101</v>
      </c>
      <c r="M272" s="11"/>
      <c r="N272" s="12"/>
      <c r="O272" s="12"/>
      <c r="P272" s="12"/>
      <c r="Q272" s="12"/>
      <c r="R272" s="13">
        <f t="shared" si="4"/>
        <v>87995286</v>
      </c>
      <c r="S272" s="14" t="s">
        <v>27</v>
      </c>
    </row>
    <row r="273" spans="1:19" ht="37.25" customHeight="1" x14ac:dyDescent="0.2">
      <c r="A273" s="5" t="s">
        <v>818</v>
      </c>
      <c r="B273" s="6" t="s">
        <v>819</v>
      </c>
      <c r="C273" s="5" t="s">
        <v>21</v>
      </c>
      <c r="D273" s="7">
        <v>25292586</v>
      </c>
      <c r="E273" s="15">
        <v>58892692</v>
      </c>
      <c r="F273" s="6" t="s">
        <v>820</v>
      </c>
      <c r="G273" s="9" t="s">
        <v>23</v>
      </c>
      <c r="H273" s="9" t="s">
        <v>24</v>
      </c>
      <c r="I273" s="10">
        <v>44572</v>
      </c>
      <c r="J273" s="10">
        <v>44834</v>
      </c>
      <c r="K273" s="9" t="s">
        <v>588</v>
      </c>
      <c r="L273" s="9" t="s">
        <v>101</v>
      </c>
      <c r="M273" s="11"/>
      <c r="N273" s="12"/>
      <c r="O273" s="12"/>
      <c r="P273" s="12"/>
      <c r="Q273" s="12"/>
      <c r="R273" s="13">
        <f t="shared" si="4"/>
        <v>58892692</v>
      </c>
      <c r="S273" s="14" t="s">
        <v>27</v>
      </c>
    </row>
    <row r="274" spans="1:19" ht="37.25" customHeight="1" x14ac:dyDescent="0.2">
      <c r="A274" s="5" t="s">
        <v>821</v>
      </c>
      <c r="B274" s="6" t="s">
        <v>822</v>
      </c>
      <c r="C274" s="5" t="s">
        <v>21</v>
      </c>
      <c r="D274" s="7">
        <v>1016013668</v>
      </c>
      <c r="E274" s="15">
        <v>58892692</v>
      </c>
      <c r="F274" s="6" t="s">
        <v>823</v>
      </c>
      <c r="G274" s="9" t="s">
        <v>23</v>
      </c>
      <c r="H274" s="9" t="s">
        <v>24</v>
      </c>
      <c r="I274" s="10">
        <v>44572</v>
      </c>
      <c r="J274" s="10">
        <v>44834</v>
      </c>
      <c r="K274" s="9" t="s">
        <v>588</v>
      </c>
      <c r="L274" s="9" t="s">
        <v>101</v>
      </c>
      <c r="M274" s="11"/>
      <c r="N274" s="12"/>
      <c r="O274" s="12"/>
      <c r="P274" s="12"/>
      <c r="Q274" s="12"/>
      <c r="R274" s="13">
        <f t="shared" si="4"/>
        <v>58892692</v>
      </c>
      <c r="S274" s="14" t="s">
        <v>27</v>
      </c>
    </row>
    <row r="275" spans="1:19" ht="37.25" customHeight="1" x14ac:dyDescent="0.2">
      <c r="A275" s="5" t="s">
        <v>824</v>
      </c>
      <c r="B275" s="6" t="s">
        <v>825</v>
      </c>
      <c r="C275" s="5" t="s">
        <v>21</v>
      </c>
      <c r="D275" s="7">
        <v>1118548201</v>
      </c>
      <c r="E275" s="15">
        <v>75939840</v>
      </c>
      <c r="F275" s="6" t="s">
        <v>826</v>
      </c>
      <c r="G275" s="9" t="s">
        <v>23</v>
      </c>
      <c r="H275" s="9" t="s">
        <v>24</v>
      </c>
      <c r="I275" s="10">
        <v>44572</v>
      </c>
      <c r="J275" s="10">
        <v>44834</v>
      </c>
      <c r="K275" s="9" t="s">
        <v>143</v>
      </c>
      <c r="L275" s="9" t="s">
        <v>144</v>
      </c>
      <c r="M275" s="11"/>
      <c r="N275" s="12"/>
      <c r="O275" s="12"/>
      <c r="P275" s="12"/>
      <c r="Q275" s="12"/>
      <c r="R275" s="13">
        <f t="shared" si="4"/>
        <v>75939840</v>
      </c>
      <c r="S275" s="14" t="s">
        <v>27</v>
      </c>
    </row>
    <row r="276" spans="1:19" ht="37.25" customHeight="1" x14ac:dyDescent="0.2">
      <c r="A276" s="5" t="s">
        <v>827</v>
      </c>
      <c r="B276" s="6" t="s">
        <v>828</v>
      </c>
      <c r="C276" s="5" t="s">
        <v>21</v>
      </c>
      <c r="D276" s="7">
        <v>1052382054</v>
      </c>
      <c r="E276" s="15">
        <v>58892692</v>
      </c>
      <c r="F276" s="6" t="s">
        <v>829</v>
      </c>
      <c r="G276" s="9" t="s">
        <v>23</v>
      </c>
      <c r="H276" s="9" t="s">
        <v>24</v>
      </c>
      <c r="I276" s="10">
        <v>44572</v>
      </c>
      <c r="J276" s="10">
        <v>44834</v>
      </c>
      <c r="K276" s="9" t="s">
        <v>588</v>
      </c>
      <c r="L276" s="9" t="s">
        <v>101</v>
      </c>
      <c r="M276" s="11"/>
      <c r="N276" s="12"/>
      <c r="O276" s="12"/>
      <c r="P276" s="12"/>
      <c r="Q276" s="12"/>
      <c r="R276" s="13">
        <f t="shared" si="4"/>
        <v>58892692</v>
      </c>
      <c r="S276" s="14" t="s">
        <v>27</v>
      </c>
    </row>
    <row r="277" spans="1:19" ht="37.25" customHeight="1" x14ac:dyDescent="0.2">
      <c r="A277" s="5" t="s">
        <v>830</v>
      </c>
      <c r="B277" s="6" t="s">
        <v>831</v>
      </c>
      <c r="C277" s="5" t="s">
        <v>21</v>
      </c>
      <c r="D277" s="7">
        <v>19460352</v>
      </c>
      <c r="E277" s="15">
        <v>197784780</v>
      </c>
      <c r="F277" s="6" t="s">
        <v>832</v>
      </c>
      <c r="G277" s="9" t="s">
        <v>23</v>
      </c>
      <c r="H277" s="9" t="s">
        <v>24</v>
      </c>
      <c r="I277" s="10">
        <v>44572</v>
      </c>
      <c r="J277" s="10">
        <v>44926</v>
      </c>
      <c r="K277" s="9" t="s">
        <v>143</v>
      </c>
      <c r="L277" s="9" t="s">
        <v>144</v>
      </c>
      <c r="M277" s="11"/>
      <c r="N277" s="12"/>
      <c r="O277" s="12"/>
      <c r="P277" s="12"/>
      <c r="Q277" s="12"/>
      <c r="R277" s="13">
        <f t="shared" si="4"/>
        <v>197784780</v>
      </c>
      <c r="S277" s="14" t="s">
        <v>27</v>
      </c>
    </row>
    <row r="278" spans="1:19" ht="37.25" customHeight="1" x14ac:dyDescent="0.2">
      <c r="A278" s="5" t="s">
        <v>833</v>
      </c>
      <c r="B278" s="6" t="s">
        <v>834</v>
      </c>
      <c r="C278" s="5" t="s">
        <v>21</v>
      </c>
      <c r="D278" s="7">
        <v>4188336</v>
      </c>
      <c r="E278" s="15">
        <v>197784780</v>
      </c>
      <c r="F278" s="6" t="s">
        <v>835</v>
      </c>
      <c r="G278" s="9" t="s">
        <v>23</v>
      </c>
      <c r="H278" s="9" t="s">
        <v>24</v>
      </c>
      <c r="I278" s="10">
        <v>44573</v>
      </c>
      <c r="J278" s="10">
        <v>44926</v>
      </c>
      <c r="K278" s="9" t="s">
        <v>143</v>
      </c>
      <c r="L278" s="9" t="s">
        <v>144</v>
      </c>
      <c r="M278" s="11"/>
      <c r="N278" s="12"/>
      <c r="O278" s="12"/>
      <c r="P278" s="12"/>
      <c r="Q278" s="12"/>
      <c r="R278" s="13">
        <f t="shared" si="4"/>
        <v>197784780</v>
      </c>
      <c r="S278" s="14" t="s">
        <v>27</v>
      </c>
    </row>
    <row r="279" spans="1:19" ht="37.25" customHeight="1" x14ac:dyDescent="0.2">
      <c r="A279" s="5" t="s">
        <v>836</v>
      </c>
      <c r="B279" s="6" t="s">
        <v>837</v>
      </c>
      <c r="C279" s="5" t="s">
        <v>21</v>
      </c>
      <c r="D279" s="7">
        <v>44154443</v>
      </c>
      <c r="E279" s="15">
        <v>14759670</v>
      </c>
      <c r="F279" s="6" t="s">
        <v>838</v>
      </c>
      <c r="G279" s="9" t="s">
        <v>23</v>
      </c>
      <c r="H279" s="9" t="s">
        <v>24</v>
      </c>
      <c r="I279" s="10">
        <v>44573</v>
      </c>
      <c r="J279" s="10">
        <v>44666</v>
      </c>
      <c r="K279" s="9" t="s">
        <v>588</v>
      </c>
      <c r="L279" s="9" t="s">
        <v>101</v>
      </c>
      <c r="M279" s="11"/>
      <c r="N279" s="12"/>
      <c r="O279" s="12"/>
      <c r="P279" s="10">
        <v>44666</v>
      </c>
      <c r="Q279" s="12"/>
      <c r="R279" s="13">
        <f t="shared" si="4"/>
        <v>14759670</v>
      </c>
      <c r="S279" s="14" t="s">
        <v>839</v>
      </c>
    </row>
    <row r="280" spans="1:19" ht="37.25" customHeight="1" x14ac:dyDescent="0.2">
      <c r="A280" s="5" t="s">
        <v>840</v>
      </c>
      <c r="B280" s="6" t="s">
        <v>841</v>
      </c>
      <c r="C280" s="5" t="s">
        <v>21</v>
      </c>
      <c r="D280" s="7">
        <v>10025640</v>
      </c>
      <c r="E280" s="15">
        <v>27706056</v>
      </c>
      <c r="F280" s="6" t="s">
        <v>842</v>
      </c>
      <c r="G280" s="9" t="s">
        <v>23</v>
      </c>
      <c r="H280" s="9" t="s">
        <v>24</v>
      </c>
      <c r="I280" s="10">
        <v>44573</v>
      </c>
      <c r="J280" s="10">
        <v>44666</v>
      </c>
      <c r="K280" s="9" t="s">
        <v>588</v>
      </c>
      <c r="L280" s="9" t="s">
        <v>101</v>
      </c>
      <c r="M280" s="11"/>
      <c r="N280" s="12"/>
      <c r="O280" s="12"/>
      <c r="P280" s="10">
        <v>44666</v>
      </c>
      <c r="Q280" s="12"/>
      <c r="R280" s="13">
        <f t="shared" si="4"/>
        <v>27706056</v>
      </c>
      <c r="S280" s="14" t="s">
        <v>839</v>
      </c>
    </row>
    <row r="281" spans="1:19" ht="37.25" customHeight="1" x14ac:dyDescent="0.2">
      <c r="A281" s="5" t="s">
        <v>843</v>
      </c>
      <c r="B281" s="6" t="s">
        <v>844</v>
      </c>
      <c r="C281" s="5" t="s">
        <v>21</v>
      </c>
      <c r="D281" s="7">
        <v>40770391</v>
      </c>
      <c r="E281" s="15">
        <v>36941408</v>
      </c>
      <c r="F281" s="6" t="s">
        <v>845</v>
      </c>
      <c r="G281" s="9" t="s">
        <v>23</v>
      </c>
      <c r="H281" s="9" t="s">
        <v>24</v>
      </c>
      <c r="I281" s="10">
        <v>44573</v>
      </c>
      <c r="J281" s="10">
        <v>44696</v>
      </c>
      <c r="K281" s="9" t="s">
        <v>588</v>
      </c>
      <c r="L281" s="9" t="s">
        <v>101</v>
      </c>
      <c r="M281" s="11"/>
      <c r="N281" s="12"/>
      <c r="O281" s="12"/>
      <c r="P281" s="10">
        <v>44696</v>
      </c>
      <c r="Q281" s="12"/>
      <c r="R281" s="13">
        <f t="shared" si="4"/>
        <v>36941408</v>
      </c>
      <c r="S281" s="14" t="s">
        <v>839</v>
      </c>
    </row>
    <row r="282" spans="1:19" ht="37.25" customHeight="1" x14ac:dyDescent="0.2">
      <c r="A282" s="5" t="s">
        <v>846</v>
      </c>
      <c r="B282" s="6" t="s">
        <v>847</v>
      </c>
      <c r="C282" s="5" t="s">
        <v>21</v>
      </c>
      <c r="D282" s="7">
        <v>84037467</v>
      </c>
      <c r="E282" s="15">
        <v>55412112</v>
      </c>
      <c r="F282" s="6" t="s">
        <v>848</v>
      </c>
      <c r="G282" s="9" t="s">
        <v>23</v>
      </c>
      <c r="H282" s="9" t="s">
        <v>24</v>
      </c>
      <c r="I282" s="10">
        <v>44573</v>
      </c>
      <c r="J282" s="10">
        <v>44757</v>
      </c>
      <c r="K282" s="9" t="s">
        <v>588</v>
      </c>
      <c r="L282" s="9" t="s">
        <v>101</v>
      </c>
      <c r="M282" s="11"/>
      <c r="N282" s="12"/>
      <c r="O282" s="12"/>
      <c r="P282" s="12"/>
      <c r="Q282" s="12"/>
      <c r="R282" s="13">
        <f t="shared" si="4"/>
        <v>55412112</v>
      </c>
      <c r="S282" s="14" t="s">
        <v>27</v>
      </c>
    </row>
    <row r="283" spans="1:19" ht="37.25" customHeight="1" x14ac:dyDescent="0.2">
      <c r="A283" s="5" t="s">
        <v>849</v>
      </c>
      <c r="B283" s="6" t="s">
        <v>850</v>
      </c>
      <c r="C283" s="5" t="s">
        <v>21</v>
      </c>
      <c r="D283" s="7">
        <v>1098619637</v>
      </c>
      <c r="E283" s="15">
        <v>29519340</v>
      </c>
      <c r="F283" s="6" t="s">
        <v>851</v>
      </c>
      <c r="G283" s="9" t="s">
        <v>23</v>
      </c>
      <c r="H283" s="9" t="s">
        <v>24</v>
      </c>
      <c r="I283" s="10">
        <v>44573</v>
      </c>
      <c r="J283" s="10">
        <v>44757</v>
      </c>
      <c r="K283" s="9" t="s">
        <v>588</v>
      </c>
      <c r="L283" s="9" t="s">
        <v>101</v>
      </c>
      <c r="M283" s="11"/>
      <c r="N283" s="12"/>
      <c r="O283" s="12"/>
      <c r="P283" s="12"/>
      <c r="Q283" s="12"/>
      <c r="R283" s="13">
        <f t="shared" si="4"/>
        <v>29519340</v>
      </c>
      <c r="S283" s="14" t="s">
        <v>27</v>
      </c>
    </row>
    <row r="284" spans="1:19" ht="37.25" customHeight="1" x14ac:dyDescent="0.2">
      <c r="A284" s="5" t="s">
        <v>852</v>
      </c>
      <c r="B284" s="6" t="s">
        <v>853</v>
      </c>
      <c r="C284" s="5" t="s">
        <v>21</v>
      </c>
      <c r="D284" s="7">
        <v>24412985</v>
      </c>
      <c r="E284" s="15">
        <v>45666419</v>
      </c>
      <c r="F284" s="6" t="s">
        <v>854</v>
      </c>
      <c r="G284" s="9" t="s">
        <v>23</v>
      </c>
      <c r="H284" s="9" t="s">
        <v>24</v>
      </c>
      <c r="I284" s="10">
        <v>44573</v>
      </c>
      <c r="J284" s="10">
        <v>44757</v>
      </c>
      <c r="K284" s="9" t="s">
        <v>588</v>
      </c>
      <c r="L284" s="9" t="s">
        <v>101</v>
      </c>
      <c r="M284" s="11"/>
      <c r="N284" s="12"/>
      <c r="O284" s="12"/>
      <c r="P284" s="12"/>
      <c r="Q284" s="12"/>
      <c r="R284" s="13">
        <f t="shared" si="4"/>
        <v>45666419</v>
      </c>
      <c r="S284" s="14" t="s">
        <v>27</v>
      </c>
    </row>
    <row r="285" spans="1:19" ht="37.25" customHeight="1" x14ac:dyDescent="0.2">
      <c r="A285" s="5" t="s">
        <v>855</v>
      </c>
      <c r="B285" s="6" t="s">
        <v>856</v>
      </c>
      <c r="C285" s="5" t="s">
        <v>21</v>
      </c>
      <c r="D285" s="7">
        <v>84088068</v>
      </c>
      <c r="E285" s="15">
        <v>72432072</v>
      </c>
      <c r="F285" s="6" t="s">
        <v>857</v>
      </c>
      <c r="G285" s="9" t="s">
        <v>23</v>
      </c>
      <c r="H285" s="9" t="s">
        <v>24</v>
      </c>
      <c r="I285" s="10">
        <v>44573</v>
      </c>
      <c r="J285" s="10">
        <v>44757</v>
      </c>
      <c r="K285" s="9" t="s">
        <v>588</v>
      </c>
      <c r="L285" s="9" t="s">
        <v>101</v>
      </c>
      <c r="M285" s="11"/>
      <c r="N285" s="12"/>
      <c r="O285" s="12"/>
      <c r="P285" s="12"/>
      <c r="Q285" s="12"/>
      <c r="R285" s="13">
        <f t="shared" si="4"/>
        <v>72432072</v>
      </c>
      <c r="S285" s="14" t="s">
        <v>27</v>
      </c>
    </row>
    <row r="286" spans="1:19" ht="37.25" customHeight="1" x14ac:dyDescent="0.2">
      <c r="A286" s="5" t="s">
        <v>858</v>
      </c>
      <c r="B286" s="6" t="s">
        <v>859</v>
      </c>
      <c r="C286" s="5" t="s">
        <v>21</v>
      </c>
      <c r="D286" s="7">
        <v>1118846596</v>
      </c>
      <c r="E286" s="15">
        <v>29519340</v>
      </c>
      <c r="F286" s="6" t="s">
        <v>860</v>
      </c>
      <c r="G286" s="9" t="s">
        <v>23</v>
      </c>
      <c r="H286" s="9" t="s">
        <v>24</v>
      </c>
      <c r="I286" s="10">
        <v>44573</v>
      </c>
      <c r="J286" s="10">
        <v>44757</v>
      </c>
      <c r="K286" s="9" t="s">
        <v>588</v>
      </c>
      <c r="L286" s="9" t="s">
        <v>101</v>
      </c>
      <c r="M286" s="11"/>
      <c r="N286" s="12"/>
      <c r="O286" s="12"/>
      <c r="P286" s="12"/>
      <c r="Q286" s="12"/>
      <c r="R286" s="13">
        <f t="shared" si="4"/>
        <v>29519340</v>
      </c>
      <c r="S286" s="14" t="s">
        <v>27</v>
      </c>
    </row>
    <row r="287" spans="1:19" ht="37.25" customHeight="1" x14ac:dyDescent="0.2">
      <c r="A287" s="5" t="s">
        <v>861</v>
      </c>
      <c r="B287" s="6" t="s">
        <v>862</v>
      </c>
      <c r="C287" s="5" t="s">
        <v>21</v>
      </c>
      <c r="D287" s="7">
        <v>53130960</v>
      </c>
      <c r="E287" s="15">
        <v>81000000</v>
      </c>
      <c r="F287" s="6" t="s">
        <v>863</v>
      </c>
      <c r="G287" s="9" t="s">
        <v>604</v>
      </c>
      <c r="H287" s="9" t="s">
        <v>605</v>
      </c>
      <c r="I287" s="10">
        <v>44573</v>
      </c>
      <c r="J287" s="10">
        <v>44834</v>
      </c>
      <c r="K287" s="9" t="s">
        <v>2175</v>
      </c>
      <c r="L287" s="9" t="s">
        <v>101</v>
      </c>
      <c r="M287" s="11"/>
      <c r="N287" s="12"/>
      <c r="O287" s="12"/>
      <c r="P287" s="12"/>
      <c r="Q287" s="12"/>
      <c r="R287" s="13">
        <f t="shared" si="4"/>
        <v>81000000</v>
      </c>
      <c r="S287" s="14" t="s">
        <v>27</v>
      </c>
    </row>
    <row r="288" spans="1:19" ht="37.25" customHeight="1" x14ac:dyDescent="0.2">
      <c r="A288" s="5" t="s">
        <v>864</v>
      </c>
      <c r="B288" s="6" t="s">
        <v>865</v>
      </c>
      <c r="C288" s="5" t="s">
        <v>21</v>
      </c>
      <c r="D288" s="7">
        <v>38879712</v>
      </c>
      <c r="E288" s="15">
        <v>103500000</v>
      </c>
      <c r="F288" s="6" t="s">
        <v>866</v>
      </c>
      <c r="G288" s="9" t="s">
        <v>23</v>
      </c>
      <c r="H288" s="9" t="s">
        <v>24</v>
      </c>
      <c r="I288" s="10">
        <v>44573</v>
      </c>
      <c r="J288" s="10">
        <v>44834</v>
      </c>
      <c r="K288" s="9" t="s">
        <v>350</v>
      </c>
      <c r="L288" s="9" t="s">
        <v>101</v>
      </c>
      <c r="M288" s="11"/>
      <c r="N288" s="12"/>
      <c r="O288" s="12"/>
      <c r="P288" s="12"/>
      <c r="Q288" s="12"/>
      <c r="R288" s="13">
        <f t="shared" si="4"/>
        <v>103500000</v>
      </c>
      <c r="S288" s="14" t="s">
        <v>27</v>
      </c>
    </row>
    <row r="289" spans="1:19" ht="37.25" customHeight="1" x14ac:dyDescent="0.2">
      <c r="A289" s="5" t="s">
        <v>867</v>
      </c>
      <c r="B289" s="6" t="s">
        <v>868</v>
      </c>
      <c r="C289" s="5" t="s">
        <v>21</v>
      </c>
      <c r="D289" s="7">
        <v>53120858</v>
      </c>
      <c r="E289" s="15">
        <v>74515572</v>
      </c>
      <c r="F289" s="6" t="s">
        <v>869</v>
      </c>
      <c r="G289" s="9" t="s">
        <v>23</v>
      </c>
      <c r="H289" s="9" t="s">
        <v>24</v>
      </c>
      <c r="I289" s="10">
        <v>44573</v>
      </c>
      <c r="J289" s="10">
        <v>44834</v>
      </c>
      <c r="K289" s="9" t="s">
        <v>802</v>
      </c>
      <c r="L289" s="9" t="s">
        <v>144</v>
      </c>
      <c r="M289" s="11"/>
      <c r="N289" s="12"/>
      <c r="O289" s="12"/>
      <c r="P289" s="12"/>
      <c r="Q289" s="12"/>
      <c r="R289" s="13">
        <f t="shared" si="4"/>
        <v>74515572</v>
      </c>
      <c r="S289" s="14" t="s">
        <v>27</v>
      </c>
    </row>
    <row r="290" spans="1:19" ht="37.25" customHeight="1" x14ac:dyDescent="0.2">
      <c r="A290" s="5" t="s">
        <v>870</v>
      </c>
      <c r="B290" s="6" t="s">
        <v>871</v>
      </c>
      <c r="C290" s="5" t="s">
        <v>21</v>
      </c>
      <c r="D290" s="7">
        <v>1014233777</v>
      </c>
      <c r="E290" s="15">
        <v>73728000</v>
      </c>
      <c r="F290" s="6" t="s">
        <v>872</v>
      </c>
      <c r="G290" s="9" t="s">
        <v>23</v>
      </c>
      <c r="H290" s="9" t="s">
        <v>24</v>
      </c>
      <c r="I290" s="10">
        <v>44573</v>
      </c>
      <c r="J290" s="10">
        <v>44834</v>
      </c>
      <c r="K290" s="9" t="s">
        <v>873</v>
      </c>
      <c r="L290" s="9" t="s">
        <v>101</v>
      </c>
      <c r="M290" s="11">
        <v>6000000</v>
      </c>
      <c r="N290" s="12"/>
      <c r="O290" s="12"/>
      <c r="P290" s="12"/>
      <c r="Q290" s="12"/>
      <c r="R290" s="13">
        <f t="shared" si="4"/>
        <v>79728000</v>
      </c>
      <c r="S290" s="14" t="s">
        <v>27</v>
      </c>
    </row>
    <row r="291" spans="1:19" ht="37.25" customHeight="1" x14ac:dyDescent="0.2">
      <c r="A291" s="5" t="s">
        <v>874</v>
      </c>
      <c r="B291" s="6" t="s">
        <v>875</v>
      </c>
      <c r="C291" s="5" t="s">
        <v>21</v>
      </c>
      <c r="D291" s="7">
        <v>1018422296</v>
      </c>
      <c r="E291" s="15">
        <v>66170880</v>
      </c>
      <c r="F291" s="6" t="s">
        <v>876</v>
      </c>
      <c r="G291" s="9" t="s">
        <v>23</v>
      </c>
      <c r="H291" s="9" t="s">
        <v>24</v>
      </c>
      <c r="I291" s="10">
        <v>44573</v>
      </c>
      <c r="J291" s="10">
        <v>44834</v>
      </c>
      <c r="K291" s="9" t="s">
        <v>873</v>
      </c>
      <c r="L291" s="9" t="s">
        <v>101</v>
      </c>
      <c r="M291" s="11"/>
      <c r="N291" s="12"/>
      <c r="O291" s="12"/>
      <c r="P291" s="12"/>
      <c r="Q291" s="12"/>
      <c r="R291" s="13">
        <f t="shared" si="4"/>
        <v>66170880</v>
      </c>
      <c r="S291" s="14" t="s">
        <v>27</v>
      </c>
    </row>
    <row r="292" spans="1:19" ht="37.25" customHeight="1" x14ac:dyDescent="0.2">
      <c r="A292" s="5" t="s">
        <v>877</v>
      </c>
      <c r="B292" s="6" t="s">
        <v>878</v>
      </c>
      <c r="C292" s="5" t="s">
        <v>21</v>
      </c>
      <c r="D292" s="7">
        <v>52121075</v>
      </c>
      <c r="E292" s="15">
        <v>134061543</v>
      </c>
      <c r="F292" s="6" t="s">
        <v>879</v>
      </c>
      <c r="G292" s="9" t="s">
        <v>23</v>
      </c>
      <c r="H292" s="9" t="s">
        <v>24</v>
      </c>
      <c r="I292" s="10">
        <v>44573</v>
      </c>
      <c r="J292" s="10">
        <v>44834</v>
      </c>
      <c r="K292" s="9" t="s">
        <v>880</v>
      </c>
      <c r="L292" s="9" t="s">
        <v>455</v>
      </c>
      <c r="M292" s="11"/>
      <c r="N292" s="12"/>
      <c r="O292" s="12"/>
      <c r="P292" s="12"/>
      <c r="Q292" s="12"/>
      <c r="R292" s="13">
        <f t="shared" si="4"/>
        <v>134061543</v>
      </c>
      <c r="S292" s="14" t="s">
        <v>27</v>
      </c>
    </row>
    <row r="293" spans="1:19" ht="37.25" customHeight="1" x14ac:dyDescent="0.2">
      <c r="A293" s="5" t="s">
        <v>881</v>
      </c>
      <c r="B293" s="6" t="s">
        <v>882</v>
      </c>
      <c r="C293" s="5" t="s">
        <v>21</v>
      </c>
      <c r="D293" s="7">
        <v>93132745</v>
      </c>
      <c r="E293" s="15">
        <v>76751064</v>
      </c>
      <c r="F293" s="6" t="s">
        <v>883</v>
      </c>
      <c r="G293" s="9" t="s">
        <v>23</v>
      </c>
      <c r="H293" s="9" t="s">
        <v>24</v>
      </c>
      <c r="I293" s="10">
        <v>44573</v>
      </c>
      <c r="J293" s="10">
        <v>44834</v>
      </c>
      <c r="K293" s="9" t="s">
        <v>880</v>
      </c>
      <c r="L293" s="9" t="s">
        <v>455</v>
      </c>
      <c r="M293" s="11"/>
      <c r="N293" s="12"/>
      <c r="O293" s="12"/>
      <c r="P293" s="12"/>
      <c r="Q293" s="12"/>
      <c r="R293" s="13">
        <f t="shared" si="4"/>
        <v>76751064</v>
      </c>
      <c r="S293" s="14" t="s">
        <v>27</v>
      </c>
    </row>
    <row r="294" spans="1:19" ht="37.25" customHeight="1" x14ac:dyDescent="0.2">
      <c r="A294" s="5" t="s">
        <v>884</v>
      </c>
      <c r="B294" s="6" t="s">
        <v>885</v>
      </c>
      <c r="C294" s="5" t="s">
        <v>21</v>
      </c>
      <c r="D294" s="7">
        <v>1070942791</v>
      </c>
      <c r="E294" s="15">
        <v>61853454</v>
      </c>
      <c r="F294" s="6" t="s">
        <v>886</v>
      </c>
      <c r="G294" s="9" t="s">
        <v>23</v>
      </c>
      <c r="H294" s="9" t="s">
        <v>24</v>
      </c>
      <c r="I294" s="10">
        <v>44573</v>
      </c>
      <c r="J294" s="10">
        <v>44834</v>
      </c>
      <c r="K294" s="9" t="s">
        <v>802</v>
      </c>
      <c r="L294" s="9" t="s">
        <v>144</v>
      </c>
      <c r="M294" s="11"/>
      <c r="N294" s="12"/>
      <c r="O294" s="12"/>
      <c r="P294" s="12"/>
      <c r="Q294" s="12"/>
      <c r="R294" s="13">
        <f t="shared" si="4"/>
        <v>61853454</v>
      </c>
      <c r="S294" s="14" t="s">
        <v>27</v>
      </c>
    </row>
    <row r="295" spans="1:19" ht="37.25" customHeight="1" x14ac:dyDescent="0.2">
      <c r="A295" s="5" t="s">
        <v>887</v>
      </c>
      <c r="B295" s="6" t="s">
        <v>888</v>
      </c>
      <c r="C295" s="5" t="s">
        <v>21</v>
      </c>
      <c r="D295" s="7">
        <v>1010194202</v>
      </c>
      <c r="E295" s="15">
        <v>24208731</v>
      </c>
      <c r="F295" s="6" t="s">
        <v>889</v>
      </c>
      <c r="G295" s="9" t="s">
        <v>23</v>
      </c>
      <c r="H295" s="9" t="s">
        <v>72</v>
      </c>
      <c r="I295" s="10">
        <v>44573</v>
      </c>
      <c r="J295" s="10">
        <v>44834</v>
      </c>
      <c r="K295" s="9" t="s">
        <v>802</v>
      </c>
      <c r="L295" s="9" t="s">
        <v>144</v>
      </c>
      <c r="M295" s="11"/>
      <c r="N295" s="12"/>
      <c r="O295" s="12"/>
      <c r="P295" s="12"/>
      <c r="Q295" s="12"/>
      <c r="R295" s="13">
        <f t="shared" si="4"/>
        <v>24208731</v>
      </c>
      <c r="S295" s="14" t="s">
        <v>27</v>
      </c>
    </row>
    <row r="296" spans="1:19" ht="37.25" customHeight="1" x14ac:dyDescent="0.2">
      <c r="A296" s="5" t="s">
        <v>890</v>
      </c>
      <c r="B296" s="6" t="s">
        <v>891</v>
      </c>
      <c r="C296" s="5" t="s">
        <v>21</v>
      </c>
      <c r="D296" s="7">
        <v>80039861</v>
      </c>
      <c r="E296" s="15">
        <v>74955432</v>
      </c>
      <c r="F296" s="6" t="s">
        <v>765</v>
      </c>
      <c r="G296" s="9" t="s">
        <v>23</v>
      </c>
      <c r="H296" s="9" t="s">
        <v>24</v>
      </c>
      <c r="I296" s="10">
        <v>44573</v>
      </c>
      <c r="J296" s="10">
        <v>44834</v>
      </c>
      <c r="K296" s="9" t="s">
        <v>320</v>
      </c>
      <c r="L296" s="9" t="s">
        <v>144</v>
      </c>
      <c r="M296" s="11"/>
      <c r="N296" s="12"/>
      <c r="O296" s="12"/>
      <c r="P296" s="12"/>
      <c r="Q296" s="12"/>
      <c r="R296" s="13">
        <f t="shared" si="4"/>
        <v>74955432</v>
      </c>
      <c r="S296" s="14" t="s">
        <v>27</v>
      </c>
    </row>
    <row r="297" spans="1:19" ht="37.25" customHeight="1" x14ac:dyDescent="0.2">
      <c r="A297" s="5" t="s">
        <v>892</v>
      </c>
      <c r="B297" s="6" t="s">
        <v>893</v>
      </c>
      <c r="C297" s="5" t="s">
        <v>21</v>
      </c>
      <c r="D297" s="7">
        <v>91532607</v>
      </c>
      <c r="E297" s="15">
        <v>89900380</v>
      </c>
      <c r="F297" s="6" t="s">
        <v>894</v>
      </c>
      <c r="G297" s="9" t="s">
        <v>23</v>
      </c>
      <c r="H297" s="9" t="s">
        <v>24</v>
      </c>
      <c r="I297" s="10">
        <v>44573</v>
      </c>
      <c r="J297" s="10">
        <v>44834</v>
      </c>
      <c r="K297" s="9" t="s">
        <v>320</v>
      </c>
      <c r="L297" s="9" t="s">
        <v>144</v>
      </c>
      <c r="M297" s="11"/>
      <c r="N297" s="12"/>
      <c r="O297" s="12"/>
      <c r="P297" s="12"/>
      <c r="Q297" s="12"/>
      <c r="R297" s="13">
        <f t="shared" si="4"/>
        <v>89900380</v>
      </c>
      <c r="S297" s="14" t="s">
        <v>27</v>
      </c>
    </row>
    <row r="298" spans="1:19" ht="37.25" customHeight="1" x14ac:dyDescent="0.2">
      <c r="A298" s="5" t="s">
        <v>895</v>
      </c>
      <c r="B298" s="6" t="s">
        <v>896</v>
      </c>
      <c r="C298" s="5" t="s">
        <v>21</v>
      </c>
      <c r="D298" s="7">
        <v>79694373</v>
      </c>
      <c r="E298" s="15">
        <v>76747266</v>
      </c>
      <c r="F298" s="6" t="s">
        <v>897</v>
      </c>
      <c r="G298" s="9" t="s">
        <v>23</v>
      </c>
      <c r="H298" s="9" t="s">
        <v>24</v>
      </c>
      <c r="I298" s="10">
        <v>44573</v>
      </c>
      <c r="J298" s="10">
        <v>44834</v>
      </c>
      <c r="K298" s="9" t="s">
        <v>880</v>
      </c>
      <c r="L298" s="9" t="s">
        <v>455</v>
      </c>
      <c r="M298" s="11"/>
      <c r="N298" s="12"/>
      <c r="O298" s="12"/>
      <c r="P298" s="12"/>
      <c r="Q298" s="12"/>
      <c r="R298" s="13">
        <f t="shared" si="4"/>
        <v>76747266</v>
      </c>
      <c r="S298" s="14" t="s">
        <v>27</v>
      </c>
    </row>
    <row r="299" spans="1:19" ht="37.25" customHeight="1" x14ac:dyDescent="0.2">
      <c r="A299" s="5" t="s">
        <v>898</v>
      </c>
      <c r="B299" s="6" t="s">
        <v>899</v>
      </c>
      <c r="C299" s="5" t="s">
        <v>21</v>
      </c>
      <c r="D299" s="7">
        <v>70072482</v>
      </c>
      <c r="E299" s="15">
        <v>58777434</v>
      </c>
      <c r="F299" s="6" t="s">
        <v>900</v>
      </c>
      <c r="G299" s="9" t="s">
        <v>23</v>
      </c>
      <c r="H299" s="9" t="s">
        <v>24</v>
      </c>
      <c r="I299" s="10">
        <v>44573</v>
      </c>
      <c r="J299" s="10">
        <v>44834</v>
      </c>
      <c r="K299" s="9" t="s">
        <v>880</v>
      </c>
      <c r="L299" s="9" t="s">
        <v>455</v>
      </c>
      <c r="M299" s="11"/>
      <c r="N299" s="12"/>
      <c r="O299" s="12"/>
      <c r="P299" s="12"/>
      <c r="Q299" s="12"/>
      <c r="R299" s="13">
        <f t="shared" si="4"/>
        <v>58777434</v>
      </c>
      <c r="S299" s="14" t="s">
        <v>27</v>
      </c>
    </row>
    <row r="300" spans="1:19" ht="37.25" customHeight="1" x14ac:dyDescent="0.2">
      <c r="A300" s="5" t="s">
        <v>901</v>
      </c>
      <c r="B300" s="6" t="s">
        <v>902</v>
      </c>
      <c r="C300" s="5" t="s">
        <v>21</v>
      </c>
      <c r="D300" s="7">
        <v>52845293</v>
      </c>
      <c r="E300" s="15">
        <v>53834868</v>
      </c>
      <c r="F300" s="6" t="s">
        <v>903</v>
      </c>
      <c r="G300" s="9" t="s">
        <v>23</v>
      </c>
      <c r="H300" s="9" t="s">
        <v>24</v>
      </c>
      <c r="I300" s="10">
        <v>44573</v>
      </c>
      <c r="J300" s="10">
        <v>44834</v>
      </c>
      <c r="K300" s="9" t="s">
        <v>880</v>
      </c>
      <c r="L300" s="9" t="s">
        <v>455</v>
      </c>
      <c r="M300" s="11"/>
      <c r="N300" s="12"/>
      <c r="O300" s="12"/>
      <c r="P300" s="12"/>
      <c r="Q300" s="12"/>
      <c r="R300" s="13">
        <f t="shared" si="4"/>
        <v>53834868</v>
      </c>
      <c r="S300" s="14" t="s">
        <v>27</v>
      </c>
    </row>
    <row r="301" spans="1:19" ht="37.25" customHeight="1" x14ac:dyDescent="0.2">
      <c r="A301" s="5" t="s">
        <v>904</v>
      </c>
      <c r="B301" s="6" t="s">
        <v>905</v>
      </c>
      <c r="C301" s="5" t="s">
        <v>21</v>
      </c>
      <c r="D301" s="7">
        <v>7726143</v>
      </c>
      <c r="E301" s="15">
        <v>53834868</v>
      </c>
      <c r="F301" s="6" t="s">
        <v>906</v>
      </c>
      <c r="G301" s="9" t="s">
        <v>23</v>
      </c>
      <c r="H301" s="9" t="s">
        <v>24</v>
      </c>
      <c r="I301" s="10">
        <v>44573</v>
      </c>
      <c r="J301" s="10">
        <v>44834</v>
      </c>
      <c r="K301" s="9" t="s">
        <v>880</v>
      </c>
      <c r="L301" s="9" t="s">
        <v>455</v>
      </c>
      <c r="M301" s="11"/>
      <c r="N301" s="12"/>
      <c r="O301" s="12"/>
      <c r="P301" s="12"/>
      <c r="Q301" s="12"/>
      <c r="R301" s="13">
        <f t="shared" si="4"/>
        <v>53834868</v>
      </c>
      <c r="S301" s="14" t="s">
        <v>27</v>
      </c>
    </row>
    <row r="302" spans="1:19" ht="37.25" customHeight="1" x14ac:dyDescent="0.2">
      <c r="A302" s="5" t="s">
        <v>907</v>
      </c>
      <c r="B302" s="6" t="s">
        <v>908</v>
      </c>
      <c r="C302" s="5" t="s">
        <v>21</v>
      </c>
      <c r="D302" s="7">
        <v>33378918</v>
      </c>
      <c r="E302" s="15">
        <v>70695592</v>
      </c>
      <c r="F302" s="6" t="s">
        <v>753</v>
      </c>
      <c r="G302" s="9" t="s">
        <v>23</v>
      </c>
      <c r="H302" s="9" t="s">
        <v>24</v>
      </c>
      <c r="I302" s="10">
        <v>44573</v>
      </c>
      <c r="J302" s="10">
        <v>44834</v>
      </c>
      <c r="K302" s="9" t="s">
        <v>320</v>
      </c>
      <c r="L302" s="9" t="s">
        <v>144</v>
      </c>
      <c r="M302" s="11"/>
      <c r="N302" s="12"/>
      <c r="O302" s="12"/>
      <c r="P302" s="12"/>
      <c r="Q302" s="12"/>
      <c r="R302" s="13">
        <f t="shared" si="4"/>
        <v>70695592</v>
      </c>
      <c r="S302" s="14" t="s">
        <v>27</v>
      </c>
    </row>
    <row r="303" spans="1:19" ht="37.25" customHeight="1" x14ac:dyDescent="0.2">
      <c r="A303" s="5" t="s">
        <v>909</v>
      </c>
      <c r="B303" s="6" t="s">
        <v>910</v>
      </c>
      <c r="C303" s="5" t="s">
        <v>21</v>
      </c>
      <c r="D303" s="7">
        <v>1098661093</v>
      </c>
      <c r="E303" s="15">
        <v>75431043</v>
      </c>
      <c r="F303" s="6" t="s">
        <v>911</v>
      </c>
      <c r="G303" s="9" t="s">
        <v>23</v>
      </c>
      <c r="H303" s="9" t="s">
        <v>24</v>
      </c>
      <c r="I303" s="10">
        <v>44573</v>
      </c>
      <c r="J303" s="10">
        <v>44834</v>
      </c>
      <c r="K303" s="9" t="s">
        <v>880</v>
      </c>
      <c r="L303" s="9" t="s">
        <v>455</v>
      </c>
      <c r="M303" s="11"/>
      <c r="N303" s="12"/>
      <c r="O303" s="12"/>
      <c r="P303" s="12"/>
      <c r="Q303" s="12"/>
      <c r="R303" s="13">
        <f t="shared" si="4"/>
        <v>75431043</v>
      </c>
      <c r="S303" s="14" t="s">
        <v>27</v>
      </c>
    </row>
    <row r="304" spans="1:19" ht="37.25" customHeight="1" x14ac:dyDescent="0.2">
      <c r="A304" s="5" t="s">
        <v>912</v>
      </c>
      <c r="B304" s="6" t="s">
        <v>913</v>
      </c>
      <c r="C304" s="5" t="s">
        <v>21</v>
      </c>
      <c r="D304" s="7">
        <v>79754799</v>
      </c>
      <c r="E304" s="15">
        <v>70695592</v>
      </c>
      <c r="F304" s="6" t="s">
        <v>753</v>
      </c>
      <c r="G304" s="9" t="s">
        <v>23</v>
      </c>
      <c r="H304" s="9" t="s">
        <v>24</v>
      </c>
      <c r="I304" s="10">
        <v>44573</v>
      </c>
      <c r="J304" s="10">
        <v>44834</v>
      </c>
      <c r="K304" s="9" t="s">
        <v>320</v>
      </c>
      <c r="L304" s="9" t="s">
        <v>144</v>
      </c>
      <c r="M304" s="11"/>
      <c r="N304" s="12"/>
      <c r="O304" s="12"/>
      <c r="P304" s="12"/>
      <c r="Q304" s="12"/>
      <c r="R304" s="13">
        <f t="shared" si="4"/>
        <v>70695592</v>
      </c>
      <c r="S304" s="14" t="s">
        <v>27</v>
      </c>
    </row>
    <row r="305" spans="1:19" ht="37.25" customHeight="1" x14ac:dyDescent="0.2">
      <c r="A305" s="5" t="s">
        <v>914</v>
      </c>
      <c r="B305" s="6" t="s">
        <v>915</v>
      </c>
      <c r="C305" s="5" t="s">
        <v>21</v>
      </c>
      <c r="D305" s="7">
        <v>1026563509</v>
      </c>
      <c r="E305" s="15">
        <v>53834868</v>
      </c>
      <c r="F305" s="6" t="s">
        <v>916</v>
      </c>
      <c r="G305" s="9" t="s">
        <v>23</v>
      </c>
      <c r="H305" s="9" t="s">
        <v>24</v>
      </c>
      <c r="I305" s="10">
        <v>44573</v>
      </c>
      <c r="J305" s="10">
        <v>44834</v>
      </c>
      <c r="K305" s="9" t="s">
        <v>880</v>
      </c>
      <c r="L305" s="9" t="s">
        <v>455</v>
      </c>
      <c r="M305" s="11"/>
      <c r="N305" s="12"/>
      <c r="O305" s="12"/>
      <c r="P305" s="12"/>
      <c r="Q305" s="12"/>
      <c r="R305" s="13">
        <f t="shared" si="4"/>
        <v>53834868</v>
      </c>
      <c r="S305" s="14" t="s">
        <v>27</v>
      </c>
    </row>
    <row r="306" spans="1:19" ht="37.25" customHeight="1" x14ac:dyDescent="0.2">
      <c r="A306" s="5" t="s">
        <v>917</v>
      </c>
      <c r="B306" s="6" t="s">
        <v>918</v>
      </c>
      <c r="C306" s="5" t="s">
        <v>21</v>
      </c>
      <c r="D306" s="7">
        <v>79747673</v>
      </c>
      <c r="E306" s="15">
        <v>83268036</v>
      </c>
      <c r="F306" s="6" t="s">
        <v>919</v>
      </c>
      <c r="G306" s="9" t="s">
        <v>23</v>
      </c>
      <c r="H306" s="9" t="s">
        <v>24</v>
      </c>
      <c r="I306" s="10">
        <v>44573</v>
      </c>
      <c r="J306" s="10">
        <v>44834</v>
      </c>
      <c r="K306" s="9" t="s">
        <v>920</v>
      </c>
      <c r="L306" s="9" t="s">
        <v>26</v>
      </c>
      <c r="M306" s="11"/>
      <c r="N306" s="12"/>
      <c r="O306" s="12"/>
      <c r="P306" s="12"/>
      <c r="Q306" s="12"/>
      <c r="R306" s="13">
        <f t="shared" si="4"/>
        <v>83268036</v>
      </c>
      <c r="S306" s="14" t="s">
        <v>27</v>
      </c>
    </row>
    <row r="307" spans="1:19" ht="37.25" customHeight="1" x14ac:dyDescent="0.2">
      <c r="A307" s="5" t="s">
        <v>921</v>
      </c>
      <c r="B307" s="6" t="s">
        <v>922</v>
      </c>
      <c r="C307" s="5" t="s">
        <v>21</v>
      </c>
      <c r="D307" s="7">
        <v>52167735</v>
      </c>
      <c r="E307" s="15">
        <v>81000000</v>
      </c>
      <c r="F307" s="6" t="s">
        <v>923</v>
      </c>
      <c r="G307" s="9" t="s">
        <v>604</v>
      </c>
      <c r="H307" s="9" t="s">
        <v>605</v>
      </c>
      <c r="I307" s="10">
        <v>44573</v>
      </c>
      <c r="J307" s="10">
        <v>44834</v>
      </c>
      <c r="K307" s="9" t="s">
        <v>2175</v>
      </c>
      <c r="L307" s="9" t="s">
        <v>101</v>
      </c>
      <c r="M307" s="11"/>
      <c r="N307" s="12"/>
      <c r="O307" s="12"/>
      <c r="P307" s="12"/>
      <c r="Q307" s="12"/>
      <c r="R307" s="13">
        <f t="shared" si="4"/>
        <v>81000000</v>
      </c>
      <c r="S307" s="14" t="s">
        <v>27</v>
      </c>
    </row>
    <row r="308" spans="1:19" ht="37.25" customHeight="1" x14ac:dyDescent="0.2">
      <c r="A308" s="5" t="s">
        <v>924</v>
      </c>
      <c r="B308" s="6" t="s">
        <v>925</v>
      </c>
      <c r="C308" s="5" t="s">
        <v>21</v>
      </c>
      <c r="D308" s="7">
        <v>79557804</v>
      </c>
      <c r="E308" s="15">
        <v>158144706</v>
      </c>
      <c r="F308" s="6" t="s">
        <v>926</v>
      </c>
      <c r="G308" s="9" t="s">
        <v>604</v>
      </c>
      <c r="H308" s="9" t="s">
        <v>605</v>
      </c>
      <c r="I308" s="10">
        <v>44573</v>
      </c>
      <c r="J308" s="10">
        <v>44834</v>
      </c>
      <c r="K308" s="9" t="s">
        <v>2175</v>
      </c>
      <c r="L308" s="9" t="s">
        <v>101</v>
      </c>
      <c r="M308" s="11"/>
      <c r="N308" s="12"/>
      <c r="O308" s="12"/>
      <c r="P308" s="12"/>
      <c r="Q308" s="12"/>
      <c r="R308" s="13">
        <f t="shared" si="4"/>
        <v>158144706</v>
      </c>
      <c r="S308" s="14" t="s">
        <v>27</v>
      </c>
    </row>
    <row r="309" spans="1:19" ht="37.25" customHeight="1" x14ac:dyDescent="0.2">
      <c r="A309" s="5" t="s">
        <v>927</v>
      </c>
      <c r="B309" s="6" t="s">
        <v>928</v>
      </c>
      <c r="C309" s="5" t="s">
        <v>21</v>
      </c>
      <c r="D309" s="7">
        <v>1020726239</v>
      </c>
      <c r="E309" s="15">
        <v>90133344</v>
      </c>
      <c r="F309" s="6" t="s">
        <v>929</v>
      </c>
      <c r="G309" s="9" t="s">
        <v>23</v>
      </c>
      <c r="H309" s="9" t="s">
        <v>24</v>
      </c>
      <c r="I309" s="10">
        <v>44573</v>
      </c>
      <c r="J309" s="10">
        <v>44834</v>
      </c>
      <c r="K309" s="9" t="s">
        <v>930</v>
      </c>
      <c r="L309" s="9" t="s">
        <v>101</v>
      </c>
      <c r="M309" s="11"/>
      <c r="N309" s="12"/>
      <c r="O309" s="12"/>
      <c r="P309" s="12"/>
      <c r="Q309" s="12"/>
      <c r="R309" s="13">
        <f t="shared" si="4"/>
        <v>90133344</v>
      </c>
      <c r="S309" s="14" t="s">
        <v>27</v>
      </c>
    </row>
    <row r="310" spans="1:19" ht="37.25" customHeight="1" x14ac:dyDescent="0.2">
      <c r="A310" s="5" t="s">
        <v>931</v>
      </c>
      <c r="B310" s="6" t="s">
        <v>932</v>
      </c>
      <c r="C310" s="5" t="s">
        <v>21</v>
      </c>
      <c r="D310" s="7">
        <v>1026263458</v>
      </c>
      <c r="E310" s="15">
        <v>76410666</v>
      </c>
      <c r="F310" s="6" t="s">
        <v>933</v>
      </c>
      <c r="G310" s="9" t="s">
        <v>23</v>
      </c>
      <c r="H310" s="9" t="s">
        <v>24</v>
      </c>
      <c r="I310" s="10">
        <v>44573</v>
      </c>
      <c r="J310" s="10">
        <v>44834</v>
      </c>
      <c r="K310" s="9" t="s">
        <v>920</v>
      </c>
      <c r="L310" s="9" t="s">
        <v>26</v>
      </c>
      <c r="M310" s="11"/>
      <c r="N310" s="12"/>
      <c r="O310" s="12"/>
      <c r="P310" s="12"/>
      <c r="Q310" s="12"/>
      <c r="R310" s="13">
        <f t="shared" si="4"/>
        <v>76410666</v>
      </c>
      <c r="S310" s="14" t="s">
        <v>27</v>
      </c>
    </row>
    <row r="311" spans="1:19" ht="37.25" customHeight="1" x14ac:dyDescent="0.2">
      <c r="A311" s="5" t="s">
        <v>934</v>
      </c>
      <c r="B311" s="6" t="s">
        <v>935</v>
      </c>
      <c r="C311" s="5" t="s">
        <v>21</v>
      </c>
      <c r="D311" s="7">
        <v>39791757</v>
      </c>
      <c r="E311" s="15">
        <v>169440768</v>
      </c>
      <c r="F311" s="6" t="s">
        <v>936</v>
      </c>
      <c r="G311" s="9" t="s">
        <v>604</v>
      </c>
      <c r="H311" s="9" t="s">
        <v>605</v>
      </c>
      <c r="I311" s="10">
        <v>44573</v>
      </c>
      <c r="J311" s="10">
        <v>44834</v>
      </c>
      <c r="K311" s="9" t="s">
        <v>2175</v>
      </c>
      <c r="L311" s="9" t="s">
        <v>101</v>
      </c>
      <c r="M311" s="11"/>
      <c r="N311" s="12"/>
      <c r="O311" s="12"/>
      <c r="P311" s="12"/>
      <c r="Q311" s="12"/>
      <c r="R311" s="13">
        <f t="shared" si="4"/>
        <v>169440768</v>
      </c>
      <c r="S311" s="14" t="s">
        <v>27</v>
      </c>
    </row>
    <row r="312" spans="1:19" ht="37.25" customHeight="1" x14ac:dyDescent="0.2">
      <c r="A312" s="5" t="s">
        <v>937</v>
      </c>
      <c r="B312" s="6" t="s">
        <v>938</v>
      </c>
      <c r="C312" s="5" t="s">
        <v>21</v>
      </c>
      <c r="D312" s="7">
        <v>1088302709</v>
      </c>
      <c r="E312" s="15">
        <v>66447360</v>
      </c>
      <c r="F312" s="6" t="s">
        <v>939</v>
      </c>
      <c r="G312" s="9" t="s">
        <v>23</v>
      </c>
      <c r="H312" s="9" t="s">
        <v>24</v>
      </c>
      <c r="I312" s="10">
        <v>44573</v>
      </c>
      <c r="J312" s="10">
        <v>44834</v>
      </c>
      <c r="K312" s="9" t="s">
        <v>228</v>
      </c>
      <c r="L312" s="9" t="s">
        <v>144</v>
      </c>
      <c r="M312" s="11"/>
      <c r="N312" s="12"/>
      <c r="O312" s="12"/>
      <c r="P312" s="12"/>
      <c r="Q312" s="12"/>
      <c r="R312" s="13">
        <f t="shared" si="4"/>
        <v>66447360</v>
      </c>
      <c r="S312" s="14" t="s">
        <v>27</v>
      </c>
    </row>
    <row r="313" spans="1:19" ht="37.25" customHeight="1" x14ac:dyDescent="0.2">
      <c r="A313" s="5" t="s">
        <v>940</v>
      </c>
      <c r="B313" s="6" t="s">
        <v>941</v>
      </c>
      <c r="C313" s="5" t="s">
        <v>21</v>
      </c>
      <c r="D313" s="7">
        <v>1026274823</v>
      </c>
      <c r="E313" s="15">
        <v>42716160</v>
      </c>
      <c r="F313" s="6" t="s">
        <v>942</v>
      </c>
      <c r="G313" s="9" t="s">
        <v>23</v>
      </c>
      <c r="H313" s="9" t="s">
        <v>24</v>
      </c>
      <c r="I313" s="10">
        <v>44573</v>
      </c>
      <c r="J313" s="10">
        <v>44834</v>
      </c>
      <c r="K313" s="9" t="s">
        <v>143</v>
      </c>
      <c r="L313" s="9" t="s">
        <v>144</v>
      </c>
      <c r="M313" s="11"/>
      <c r="N313" s="12"/>
      <c r="O313" s="12"/>
      <c r="P313" s="12"/>
      <c r="Q313" s="12"/>
      <c r="R313" s="13">
        <f t="shared" si="4"/>
        <v>42716160</v>
      </c>
      <c r="S313" s="14" t="s">
        <v>27</v>
      </c>
    </row>
    <row r="314" spans="1:19" ht="37.25" customHeight="1" x14ac:dyDescent="0.2">
      <c r="A314" s="5" t="s">
        <v>943</v>
      </c>
      <c r="B314" s="6" t="s">
        <v>944</v>
      </c>
      <c r="C314" s="5" t="s">
        <v>21</v>
      </c>
      <c r="D314" s="7">
        <v>52148694</v>
      </c>
      <c r="E314" s="15">
        <v>70695592</v>
      </c>
      <c r="F314" s="6" t="s">
        <v>765</v>
      </c>
      <c r="G314" s="9" t="s">
        <v>23</v>
      </c>
      <c r="H314" s="9" t="s">
        <v>24</v>
      </c>
      <c r="I314" s="10">
        <v>44573</v>
      </c>
      <c r="J314" s="10">
        <v>44834</v>
      </c>
      <c r="K314" s="9" t="s">
        <v>320</v>
      </c>
      <c r="L314" s="9" t="s">
        <v>144</v>
      </c>
      <c r="M314" s="11"/>
      <c r="N314" s="12"/>
      <c r="O314" s="12"/>
      <c r="P314" s="12"/>
      <c r="Q314" s="12"/>
      <c r="R314" s="13">
        <f t="shared" si="4"/>
        <v>70695592</v>
      </c>
      <c r="S314" s="14" t="s">
        <v>27</v>
      </c>
    </row>
    <row r="315" spans="1:19" ht="37.25" customHeight="1" x14ac:dyDescent="0.2">
      <c r="A315" s="5" t="s">
        <v>945</v>
      </c>
      <c r="B315" s="6" t="s">
        <v>946</v>
      </c>
      <c r="C315" s="5" t="s">
        <v>21</v>
      </c>
      <c r="D315" s="7">
        <v>1030623144</v>
      </c>
      <c r="E315" s="15">
        <v>53834868</v>
      </c>
      <c r="F315" s="6" t="s">
        <v>947</v>
      </c>
      <c r="G315" s="9" t="s">
        <v>23</v>
      </c>
      <c r="H315" s="9" t="s">
        <v>24</v>
      </c>
      <c r="I315" s="10">
        <v>44573</v>
      </c>
      <c r="J315" s="10">
        <v>44834</v>
      </c>
      <c r="K315" s="9" t="s">
        <v>880</v>
      </c>
      <c r="L315" s="9" t="s">
        <v>455</v>
      </c>
      <c r="M315" s="11"/>
      <c r="N315" s="12"/>
      <c r="O315" s="12"/>
      <c r="P315" s="12"/>
      <c r="Q315" s="12"/>
      <c r="R315" s="13">
        <f t="shared" si="4"/>
        <v>53834868</v>
      </c>
      <c r="S315" s="14" t="s">
        <v>27</v>
      </c>
    </row>
    <row r="316" spans="1:19" ht="37.25" customHeight="1" x14ac:dyDescent="0.2">
      <c r="A316" s="5" t="s">
        <v>948</v>
      </c>
      <c r="B316" s="6" t="s">
        <v>949</v>
      </c>
      <c r="C316" s="5" t="s">
        <v>21</v>
      </c>
      <c r="D316" s="7">
        <v>52507628</v>
      </c>
      <c r="E316" s="15">
        <v>61208640</v>
      </c>
      <c r="F316" s="6" t="s">
        <v>950</v>
      </c>
      <c r="G316" s="9" t="s">
        <v>23</v>
      </c>
      <c r="H316" s="9" t="s">
        <v>24</v>
      </c>
      <c r="I316" s="10">
        <v>44573</v>
      </c>
      <c r="J316" s="10">
        <v>44834</v>
      </c>
      <c r="K316" s="9" t="s">
        <v>951</v>
      </c>
      <c r="L316" s="9" t="s">
        <v>455</v>
      </c>
      <c r="M316" s="11"/>
      <c r="N316" s="12"/>
      <c r="O316" s="12"/>
      <c r="P316" s="12"/>
      <c r="Q316" s="12"/>
      <c r="R316" s="13">
        <f t="shared" si="4"/>
        <v>61208640</v>
      </c>
      <c r="S316" s="14" t="s">
        <v>27</v>
      </c>
    </row>
    <row r="317" spans="1:19" ht="37.25" customHeight="1" x14ac:dyDescent="0.2">
      <c r="A317" s="5" t="s">
        <v>952</v>
      </c>
      <c r="B317" s="6" t="s">
        <v>953</v>
      </c>
      <c r="C317" s="5" t="s">
        <v>21</v>
      </c>
      <c r="D317" s="7">
        <v>79632332</v>
      </c>
      <c r="E317" s="15">
        <v>70384972</v>
      </c>
      <c r="F317" s="6" t="s">
        <v>753</v>
      </c>
      <c r="G317" s="9" t="s">
        <v>23</v>
      </c>
      <c r="H317" s="9" t="s">
        <v>24</v>
      </c>
      <c r="I317" s="10">
        <v>44573</v>
      </c>
      <c r="J317" s="10">
        <v>44834</v>
      </c>
      <c r="K317" s="9" t="s">
        <v>320</v>
      </c>
      <c r="L317" s="9" t="s">
        <v>144</v>
      </c>
      <c r="M317" s="11"/>
      <c r="N317" s="12"/>
      <c r="O317" s="12"/>
      <c r="P317" s="12"/>
      <c r="Q317" s="12"/>
      <c r="R317" s="13">
        <f t="shared" si="4"/>
        <v>70384972</v>
      </c>
      <c r="S317" s="14" t="s">
        <v>27</v>
      </c>
    </row>
    <row r="318" spans="1:19" ht="37.25" customHeight="1" x14ac:dyDescent="0.2">
      <c r="A318" s="5" t="s">
        <v>954</v>
      </c>
      <c r="B318" s="6" t="s">
        <v>955</v>
      </c>
      <c r="C318" s="5" t="s">
        <v>21</v>
      </c>
      <c r="D318" s="7">
        <v>1144062106</v>
      </c>
      <c r="E318" s="15">
        <v>39184965</v>
      </c>
      <c r="F318" s="6" t="s">
        <v>365</v>
      </c>
      <c r="G318" s="9" t="s">
        <v>23</v>
      </c>
      <c r="H318" s="9" t="s">
        <v>24</v>
      </c>
      <c r="I318" s="10">
        <v>44573</v>
      </c>
      <c r="J318" s="10">
        <v>44834</v>
      </c>
      <c r="K318" s="9" t="s">
        <v>143</v>
      </c>
      <c r="L318" s="9" t="s">
        <v>144</v>
      </c>
      <c r="M318" s="11"/>
      <c r="N318" s="12"/>
      <c r="O318" s="12"/>
      <c r="P318" s="12"/>
      <c r="Q318" s="12"/>
      <c r="R318" s="13">
        <f t="shared" si="4"/>
        <v>39184965</v>
      </c>
      <c r="S318" s="14" t="s">
        <v>27</v>
      </c>
    </row>
    <row r="319" spans="1:19" ht="37.25" customHeight="1" x14ac:dyDescent="0.2">
      <c r="A319" s="5" t="s">
        <v>956</v>
      </c>
      <c r="B319" s="6" t="s">
        <v>957</v>
      </c>
      <c r="C319" s="5" t="s">
        <v>21</v>
      </c>
      <c r="D319" s="7">
        <v>1024482896</v>
      </c>
      <c r="E319" s="15">
        <v>70997340</v>
      </c>
      <c r="F319" s="6" t="s">
        <v>753</v>
      </c>
      <c r="G319" s="9" t="s">
        <v>23</v>
      </c>
      <c r="H319" s="9" t="s">
        <v>24</v>
      </c>
      <c r="I319" s="10">
        <v>44573</v>
      </c>
      <c r="J319" s="10">
        <v>44834</v>
      </c>
      <c r="K319" s="9" t="s">
        <v>320</v>
      </c>
      <c r="L319" s="9" t="s">
        <v>144</v>
      </c>
      <c r="M319" s="11"/>
      <c r="N319" s="12"/>
      <c r="O319" s="12"/>
      <c r="P319" s="12"/>
      <c r="Q319" s="12"/>
      <c r="R319" s="13">
        <f t="shared" si="4"/>
        <v>70997340</v>
      </c>
      <c r="S319" s="14" t="s">
        <v>27</v>
      </c>
    </row>
    <row r="320" spans="1:19" ht="37.25" customHeight="1" x14ac:dyDescent="0.2">
      <c r="A320" s="5" t="s">
        <v>958</v>
      </c>
      <c r="B320" s="6" t="s">
        <v>959</v>
      </c>
      <c r="C320" s="5" t="s">
        <v>21</v>
      </c>
      <c r="D320" s="7">
        <v>1015432425</v>
      </c>
      <c r="E320" s="15">
        <v>54845440</v>
      </c>
      <c r="F320" s="6" t="s">
        <v>753</v>
      </c>
      <c r="G320" s="9" t="s">
        <v>23</v>
      </c>
      <c r="H320" s="9" t="s">
        <v>24</v>
      </c>
      <c r="I320" s="10">
        <v>44573</v>
      </c>
      <c r="J320" s="10">
        <v>44834</v>
      </c>
      <c r="K320" s="9" t="s">
        <v>320</v>
      </c>
      <c r="L320" s="9" t="s">
        <v>144</v>
      </c>
      <c r="M320" s="11"/>
      <c r="N320" s="12"/>
      <c r="O320" s="12"/>
      <c r="P320" s="12"/>
      <c r="Q320" s="12"/>
      <c r="R320" s="13">
        <f t="shared" si="4"/>
        <v>54845440</v>
      </c>
      <c r="S320" s="14" t="s">
        <v>27</v>
      </c>
    </row>
    <row r="321" spans="1:19" ht="37.25" customHeight="1" x14ac:dyDescent="0.2">
      <c r="A321" s="5" t="s">
        <v>960</v>
      </c>
      <c r="B321" s="6" t="s">
        <v>961</v>
      </c>
      <c r="C321" s="5" t="s">
        <v>21</v>
      </c>
      <c r="D321" s="7">
        <v>52253761</v>
      </c>
      <c r="E321" s="15">
        <v>61006014</v>
      </c>
      <c r="F321" s="6" t="s">
        <v>962</v>
      </c>
      <c r="G321" s="9" t="s">
        <v>23</v>
      </c>
      <c r="H321" s="9" t="s">
        <v>24</v>
      </c>
      <c r="I321" s="10">
        <v>44573</v>
      </c>
      <c r="J321" s="10">
        <v>44834</v>
      </c>
      <c r="K321" s="9" t="s">
        <v>880</v>
      </c>
      <c r="L321" s="9" t="s">
        <v>455</v>
      </c>
      <c r="M321" s="11"/>
      <c r="N321" s="12"/>
      <c r="O321" s="12"/>
      <c r="P321" s="12"/>
      <c r="Q321" s="12"/>
      <c r="R321" s="13">
        <f t="shared" si="4"/>
        <v>61006014</v>
      </c>
      <c r="S321" s="14" t="s">
        <v>27</v>
      </c>
    </row>
    <row r="322" spans="1:19" ht="37.25" customHeight="1" x14ac:dyDescent="0.2">
      <c r="A322" s="5" t="s">
        <v>963</v>
      </c>
      <c r="B322" s="6" t="s">
        <v>964</v>
      </c>
      <c r="C322" s="5" t="s">
        <v>21</v>
      </c>
      <c r="D322" s="7">
        <v>1023862675</v>
      </c>
      <c r="E322" s="15">
        <v>153538560</v>
      </c>
      <c r="F322" s="6" t="s">
        <v>965</v>
      </c>
      <c r="G322" s="9" t="s">
        <v>604</v>
      </c>
      <c r="H322" s="9" t="s">
        <v>605</v>
      </c>
      <c r="I322" s="10">
        <v>44573</v>
      </c>
      <c r="J322" s="10">
        <v>44834</v>
      </c>
      <c r="K322" s="9" t="s">
        <v>2175</v>
      </c>
      <c r="L322" s="9" t="s">
        <v>101</v>
      </c>
      <c r="M322" s="11"/>
      <c r="N322" s="12"/>
      <c r="O322" s="12"/>
      <c r="P322" s="12"/>
      <c r="Q322" s="12"/>
      <c r="R322" s="13">
        <f t="shared" ref="R322:R385" si="5">+E322+M322-Q322</f>
        <v>153538560</v>
      </c>
      <c r="S322" s="14" t="s">
        <v>27</v>
      </c>
    </row>
    <row r="323" spans="1:19" ht="37.25" customHeight="1" x14ac:dyDescent="0.2">
      <c r="A323" s="5" t="s">
        <v>966</v>
      </c>
      <c r="B323" s="6" t="s">
        <v>967</v>
      </c>
      <c r="C323" s="5" t="s">
        <v>21</v>
      </c>
      <c r="D323" s="7">
        <v>1116547360</v>
      </c>
      <c r="E323" s="15">
        <v>85432320</v>
      </c>
      <c r="F323" s="6" t="s">
        <v>968</v>
      </c>
      <c r="G323" s="9" t="s">
        <v>23</v>
      </c>
      <c r="H323" s="9" t="s">
        <v>24</v>
      </c>
      <c r="I323" s="10">
        <v>44573</v>
      </c>
      <c r="J323" s="10">
        <v>44834</v>
      </c>
      <c r="K323" s="9" t="s">
        <v>880</v>
      </c>
      <c r="L323" s="9" t="s">
        <v>455</v>
      </c>
      <c r="M323" s="11"/>
      <c r="N323" s="12"/>
      <c r="O323" s="12"/>
      <c r="P323" s="12"/>
      <c r="Q323" s="12"/>
      <c r="R323" s="13">
        <f t="shared" si="5"/>
        <v>85432320</v>
      </c>
      <c r="S323" s="14" t="s">
        <v>27</v>
      </c>
    </row>
    <row r="324" spans="1:19" ht="37.25" customHeight="1" x14ac:dyDescent="0.2">
      <c r="A324" s="5" t="s">
        <v>969</v>
      </c>
      <c r="B324" s="6" t="s">
        <v>970</v>
      </c>
      <c r="C324" s="5" t="s">
        <v>21</v>
      </c>
      <c r="D324" s="7">
        <v>80802871</v>
      </c>
      <c r="E324" s="15">
        <v>61006014</v>
      </c>
      <c r="F324" s="6" t="s">
        <v>971</v>
      </c>
      <c r="G324" s="9" t="s">
        <v>23</v>
      </c>
      <c r="H324" s="9" t="s">
        <v>24</v>
      </c>
      <c r="I324" s="10">
        <v>44573</v>
      </c>
      <c r="J324" s="10">
        <v>44834</v>
      </c>
      <c r="K324" s="9" t="s">
        <v>880</v>
      </c>
      <c r="L324" s="9" t="s">
        <v>455</v>
      </c>
      <c r="M324" s="11"/>
      <c r="N324" s="12"/>
      <c r="O324" s="12"/>
      <c r="P324" s="12"/>
      <c r="Q324" s="12"/>
      <c r="R324" s="13">
        <f t="shared" si="5"/>
        <v>61006014</v>
      </c>
      <c r="S324" s="14" t="s">
        <v>27</v>
      </c>
    </row>
    <row r="325" spans="1:19" ht="37.25" customHeight="1" x14ac:dyDescent="0.2">
      <c r="A325" s="5" t="s">
        <v>972</v>
      </c>
      <c r="B325" s="6" t="s">
        <v>973</v>
      </c>
      <c r="C325" s="5" t="s">
        <v>21</v>
      </c>
      <c r="D325" s="7">
        <v>52918194</v>
      </c>
      <c r="E325" s="15">
        <v>58500000</v>
      </c>
      <c r="F325" s="6" t="s">
        <v>974</v>
      </c>
      <c r="G325" s="9" t="s">
        <v>23</v>
      </c>
      <c r="H325" s="9" t="s">
        <v>24</v>
      </c>
      <c r="I325" s="10">
        <v>44573</v>
      </c>
      <c r="J325" s="10">
        <v>44834</v>
      </c>
      <c r="K325" s="9" t="s">
        <v>228</v>
      </c>
      <c r="L325" s="9" t="s">
        <v>144</v>
      </c>
      <c r="M325" s="11"/>
      <c r="N325" s="12"/>
      <c r="O325" s="12"/>
      <c r="P325" s="12"/>
      <c r="Q325" s="12"/>
      <c r="R325" s="13">
        <f t="shared" si="5"/>
        <v>58500000</v>
      </c>
      <c r="S325" s="14" t="s">
        <v>27</v>
      </c>
    </row>
    <row r="326" spans="1:19" ht="37.25" customHeight="1" x14ac:dyDescent="0.2">
      <c r="A326" s="5" t="s">
        <v>975</v>
      </c>
      <c r="B326" s="6" t="s">
        <v>976</v>
      </c>
      <c r="C326" s="5" t="s">
        <v>21</v>
      </c>
      <c r="D326" s="7">
        <v>52347833</v>
      </c>
      <c r="E326" s="15">
        <v>53834868</v>
      </c>
      <c r="F326" s="6" t="s">
        <v>977</v>
      </c>
      <c r="G326" s="9" t="s">
        <v>23</v>
      </c>
      <c r="H326" s="9" t="s">
        <v>24</v>
      </c>
      <c r="I326" s="10">
        <v>44573</v>
      </c>
      <c r="J326" s="10">
        <v>44834</v>
      </c>
      <c r="K326" s="9" t="s">
        <v>880</v>
      </c>
      <c r="L326" s="9" t="s">
        <v>455</v>
      </c>
      <c r="M326" s="11"/>
      <c r="N326" s="12"/>
      <c r="O326" s="12"/>
      <c r="P326" s="12"/>
      <c r="Q326" s="12"/>
      <c r="R326" s="13">
        <f t="shared" si="5"/>
        <v>53834868</v>
      </c>
      <c r="S326" s="14" t="s">
        <v>27</v>
      </c>
    </row>
    <row r="327" spans="1:19" ht="37.25" customHeight="1" x14ac:dyDescent="0.2">
      <c r="A327" s="5" t="s">
        <v>978</v>
      </c>
      <c r="B327" s="6" t="s">
        <v>979</v>
      </c>
      <c r="C327" s="5" t="s">
        <v>21</v>
      </c>
      <c r="D327" s="7">
        <v>52147111</v>
      </c>
      <c r="E327" s="15">
        <v>97772544</v>
      </c>
      <c r="F327" s="6" t="s">
        <v>980</v>
      </c>
      <c r="G327" s="9" t="s">
        <v>23</v>
      </c>
      <c r="H327" s="9" t="s">
        <v>24</v>
      </c>
      <c r="I327" s="10">
        <v>44573</v>
      </c>
      <c r="J327" s="10">
        <v>44834</v>
      </c>
      <c r="K327" s="9" t="s">
        <v>228</v>
      </c>
      <c r="L327" s="9" t="s">
        <v>144</v>
      </c>
      <c r="M327" s="11"/>
      <c r="N327" s="12"/>
      <c r="O327" s="12"/>
      <c r="P327" s="12"/>
      <c r="Q327" s="12"/>
      <c r="R327" s="13">
        <f t="shared" si="5"/>
        <v>97772544</v>
      </c>
      <c r="S327" s="14" t="s">
        <v>27</v>
      </c>
    </row>
    <row r="328" spans="1:19" ht="37.25" customHeight="1" x14ac:dyDescent="0.2">
      <c r="A328" s="5" t="s">
        <v>981</v>
      </c>
      <c r="B328" s="6" t="s">
        <v>982</v>
      </c>
      <c r="C328" s="5" t="s">
        <v>21</v>
      </c>
      <c r="D328" s="7">
        <v>12196769</v>
      </c>
      <c r="E328" s="15">
        <v>58892692</v>
      </c>
      <c r="F328" s="6" t="s">
        <v>983</v>
      </c>
      <c r="G328" s="9" t="s">
        <v>23</v>
      </c>
      <c r="H328" s="9" t="s">
        <v>24</v>
      </c>
      <c r="I328" s="10">
        <v>44573</v>
      </c>
      <c r="J328" s="10">
        <v>44834</v>
      </c>
      <c r="K328" s="9" t="s">
        <v>588</v>
      </c>
      <c r="L328" s="9" t="s">
        <v>101</v>
      </c>
      <c r="M328" s="11"/>
      <c r="N328" s="12"/>
      <c r="O328" s="12"/>
      <c r="P328" s="12"/>
      <c r="Q328" s="12"/>
      <c r="R328" s="13">
        <f t="shared" si="5"/>
        <v>58892692</v>
      </c>
      <c r="S328" s="14" t="s">
        <v>27</v>
      </c>
    </row>
    <row r="329" spans="1:19" ht="37.25" customHeight="1" x14ac:dyDescent="0.2">
      <c r="A329" s="5" t="s">
        <v>984</v>
      </c>
      <c r="B329" s="6" t="s">
        <v>985</v>
      </c>
      <c r="C329" s="5" t="s">
        <v>21</v>
      </c>
      <c r="D329" s="7">
        <v>7320133</v>
      </c>
      <c r="E329" s="15">
        <v>70695592</v>
      </c>
      <c r="F329" s="6" t="s">
        <v>753</v>
      </c>
      <c r="G329" s="9" t="s">
        <v>23</v>
      </c>
      <c r="H329" s="9" t="s">
        <v>24</v>
      </c>
      <c r="I329" s="10">
        <v>44573</v>
      </c>
      <c r="J329" s="10">
        <v>44834</v>
      </c>
      <c r="K329" s="9" t="s">
        <v>320</v>
      </c>
      <c r="L329" s="9" t="s">
        <v>144</v>
      </c>
      <c r="M329" s="11"/>
      <c r="N329" s="12"/>
      <c r="O329" s="12"/>
      <c r="P329" s="12"/>
      <c r="Q329" s="12"/>
      <c r="R329" s="13">
        <f t="shared" si="5"/>
        <v>70695592</v>
      </c>
      <c r="S329" s="14" t="s">
        <v>27</v>
      </c>
    </row>
    <row r="330" spans="1:19" ht="37.25" customHeight="1" x14ac:dyDescent="0.2">
      <c r="A330" s="5" t="s">
        <v>986</v>
      </c>
      <c r="B330" s="6" t="s">
        <v>987</v>
      </c>
      <c r="C330" s="5" t="s">
        <v>21</v>
      </c>
      <c r="D330" s="7">
        <v>51677827</v>
      </c>
      <c r="E330" s="15">
        <v>58892692</v>
      </c>
      <c r="F330" s="6" t="s">
        <v>988</v>
      </c>
      <c r="G330" s="9" t="s">
        <v>23</v>
      </c>
      <c r="H330" s="9" t="s">
        <v>24</v>
      </c>
      <c r="I330" s="10">
        <v>44573</v>
      </c>
      <c r="J330" s="10">
        <v>44834</v>
      </c>
      <c r="K330" s="9" t="s">
        <v>588</v>
      </c>
      <c r="L330" s="9" t="s">
        <v>101</v>
      </c>
      <c r="M330" s="11"/>
      <c r="N330" s="12"/>
      <c r="O330" s="12"/>
      <c r="P330" s="12"/>
      <c r="Q330" s="12"/>
      <c r="R330" s="13">
        <f t="shared" si="5"/>
        <v>58892692</v>
      </c>
      <c r="S330" s="14" t="s">
        <v>27</v>
      </c>
    </row>
    <row r="331" spans="1:19" ht="37.25" customHeight="1" x14ac:dyDescent="0.2">
      <c r="A331" s="5" t="s">
        <v>989</v>
      </c>
      <c r="B331" s="6" t="s">
        <v>990</v>
      </c>
      <c r="C331" s="5" t="s">
        <v>21</v>
      </c>
      <c r="D331" s="7">
        <v>52553882</v>
      </c>
      <c r="E331" s="15">
        <v>53834868</v>
      </c>
      <c r="F331" s="6" t="s">
        <v>991</v>
      </c>
      <c r="G331" s="9" t="s">
        <v>23</v>
      </c>
      <c r="H331" s="9" t="s">
        <v>24</v>
      </c>
      <c r="I331" s="10">
        <v>44573</v>
      </c>
      <c r="J331" s="10">
        <v>44834</v>
      </c>
      <c r="K331" s="9" t="s">
        <v>880</v>
      </c>
      <c r="L331" s="9" t="s">
        <v>455</v>
      </c>
      <c r="M331" s="11"/>
      <c r="N331" s="12"/>
      <c r="O331" s="12"/>
      <c r="P331" s="12"/>
      <c r="Q331" s="12"/>
      <c r="R331" s="13">
        <f t="shared" si="5"/>
        <v>53834868</v>
      </c>
      <c r="S331" s="14" t="s">
        <v>27</v>
      </c>
    </row>
    <row r="332" spans="1:19" ht="37.25" customHeight="1" x14ac:dyDescent="0.2">
      <c r="A332" s="5" t="s">
        <v>992</v>
      </c>
      <c r="B332" s="6" t="s">
        <v>993</v>
      </c>
      <c r="C332" s="5" t="s">
        <v>21</v>
      </c>
      <c r="D332" s="7">
        <v>40035149</v>
      </c>
      <c r="E332" s="15">
        <v>63675549</v>
      </c>
      <c r="F332" s="6" t="s">
        <v>994</v>
      </c>
      <c r="G332" s="9" t="s">
        <v>23</v>
      </c>
      <c r="H332" s="9" t="s">
        <v>72</v>
      </c>
      <c r="I332" s="10">
        <v>44573</v>
      </c>
      <c r="J332" s="10">
        <v>44834</v>
      </c>
      <c r="K332" s="9" t="s">
        <v>465</v>
      </c>
      <c r="L332" s="9" t="s">
        <v>455</v>
      </c>
      <c r="M332" s="11"/>
      <c r="N332" s="12"/>
      <c r="O332" s="12"/>
      <c r="P332" s="12"/>
      <c r="Q332" s="12"/>
      <c r="R332" s="13">
        <f t="shared" si="5"/>
        <v>63675549</v>
      </c>
      <c r="S332" s="14" t="s">
        <v>27</v>
      </c>
    </row>
    <row r="333" spans="1:19" ht="37.25" customHeight="1" x14ac:dyDescent="0.2">
      <c r="A333" s="5" t="s">
        <v>995</v>
      </c>
      <c r="B333" s="6" t="s">
        <v>996</v>
      </c>
      <c r="C333" s="5" t="s">
        <v>21</v>
      </c>
      <c r="D333" s="7">
        <v>13873393</v>
      </c>
      <c r="E333" s="15">
        <v>97962390</v>
      </c>
      <c r="F333" s="6" t="s">
        <v>997</v>
      </c>
      <c r="G333" s="9" t="s">
        <v>23</v>
      </c>
      <c r="H333" s="9" t="s">
        <v>24</v>
      </c>
      <c r="I333" s="10">
        <v>44573</v>
      </c>
      <c r="J333" s="10">
        <v>44834</v>
      </c>
      <c r="K333" s="9" t="s">
        <v>539</v>
      </c>
      <c r="L333" s="9" t="s">
        <v>455</v>
      </c>
      <c r="M333" s="11"/>
      <c r="N333" s="12"/>
      <c r="O333" s="12"/>
      <c r="P333" s="12"/>
      <c r="Q333" s="12"/>
      <c r="R333" s="13">
        <f t="shared" si="5"/>
        <v>97962390</v>
      </c>
      <c r="S333" s="14" t="s">
        <v>27</v>
      </c>
    </row>
    <row r="334" spans="1:19" ht="37.25" customHeight="1" x14ac:dyDescent="0.2">
      <c r="A334" s="5" t="s">
        <v>998</v>
      </c>
      <c r="B334" s="6" t="s">
        <v>999</v>
      </c>
      <c r="C334" s="5" t="s">
        <v>21</v>
      </c>
      <c r="D334" s="7">
        <v>1085270277</v>
      </c>
      <c r="E334" s="15">
        <v>84757050</v>
      </c>
      <c r="F334" s="6" t="s">
        <v>1000</v>
      </c>
      <c r="G334" s="9" t="s">
        <v>23</v>
      </c>
      <c r="H334" s="9" t="s">
        <v>24</v>
      </c>
      <c r="I334" s="10">
        <v>44573</v>
      </c>
      <c r="J334" s="10">
        <v>44834</v>
      </c>
      <c r="K334" s="9" t="s">
        <v>539</v>
      </c>
      <c r="L334" s="9" t="s">
        <v>455</v>
      </c>
      <c r="M334" s="11"/>
      <c r="N334" s="12"/>
      <c r="O334" s="12"/>
      <c r="P334" s="12"/>
      <c r="Q334" s="12"/>
      <c r="R334" s="13">
        <f t="shared" si="5"/>
        <v>84757050</v>
      </c>
      <c r="S334" s="14" t="s">
        <v>27</v>
      </c>
    </row>
    <row r="335" spans="1:19" ht="37.25" customHeight="1" x14ac:dyDescent="0.2">
      <c r="A335" s="5" t="s">
        <v>1001</v>
      </c>
      <c r="B335" s="6" t="s">
        <v>1002</v>
      </c>
      <c r="C335" s="5" t="s">
        <v>21</v>
      </c>
      <c r="D335" s="7">
        <v>1014266119</v>
      </c>
      <c r="E335" s="15">
        <v>26116785</v>
      </c>
      <c r="F335" s="6" t="s">
        <v>356</v>
      </c>
      <c r="G335" s="9" t="s">
        <v>23</v>
      </c>
      <c r="H335" s="9" t="s">
        <v>24</v>
      </c>
      <c r="I335" s="10">
        <v>44573</v>
      </c>
      <c r="J335" s="10">
        <v>44834</v>
      </c>
      <c r="K335" s="9" t="s">
        <v>143</v>
      </c>
      <c r="L335" s="9" t="s">
        <v>144</v>
      </c>
      <c r="M335" s="11"/>
      <c r="N335" s="12"/>
      <c r="O335" s="12"/>
      <c r="P335" s="12"/>
      <c r="Q335" s="12"/>
      <c r="R335" s="13">
        <f t="shared" si="5"/>
        <v>26116785</v>
      </c>
      <c r="S335" s="14" t="s">
        <v>27</v>
      </c>
    </row>
    <row r="336" spans="1:19" ht="37.25" customHeight="1" x14ac:dyDescent="0.2">
      <c r="A336" s="5" t="s">
        <v>1003</v>
      </c>
      <c r="B336" s="6" t="s">
        <v>1004</v>
      </c>
      <c r="C336" s="5" t="s">
        <v>21</v>
      </c>
      <c r="D336" s="7">
        <v>1015436867</v>
      </c>
      <c r="E336" s="15">
        <v>66447360</v>
      </c>
      <c r="F336" s="6" t="s">
        <v>1005</v>
      </c>
      <c r="G336" s="9" t="s">
        <v>23</v>
      </c>
      <c r="H336" s="9" t="s">
        <v>24</v>
      </c>
      <c r="I336" s="10">
        <v>44573</v>
      </c>
      <c r="J336" s="10">
        <v>44834</v>
      </c>
      <c r="K336" s="9" t="s">
        <v>539</v>
      </c>
      <c r="L336" s="9" t="s">
        <v>455</v>
      </c>
      <c r="M336" s="11"/>
      <c r="N336" s="12"/>
      <c r="O336" s="12"/>
      <c r="P336" s="12"/>
      <c r="Q336" s="12"/>
      <c r="R336" s="13">
        <f t="shared" si="5"/>
        <v>66447360</v>
      </c>
      <c r="S336" s="14" t="s">
        <v>27</v>
      </c>
    </row>
    <row r="337" spans="1:19" ht="37.25" customHeight="1" x14ac:dyDescent="0.2">
      <c r="A337" s="5" t="s">
        <v>1006</v>
      </c>
      <c r="B337" s="6" t="s">
        <v>1007</v>
      </c>
      <c r="C337" s="5" t="s">
        <v>21</v>
      </c>
      <c r="D337" s="7">
        <v>1032358138</v>
      </c>
      <c r="E337" s="15">
        <v>42725376</v>
      </c>
      <c r="F337" s="6" t="s">
        <v>1008</v>
      </c>
      <c r="G337" s="9" t="s">
        <v>23</v>
      </c>
      <c r="H337" s="9" t="s">
        <v>24</v>
      </c>
      <c r="I337" s="10">
        <v>44573</v>
      </c>
      <c r="J337" s="10">
        <v>44834</v>
      </c>
      <c r="K337" s="9" t="s">
        <v>951</v>
      </c>
      <c r="L337" s="9" t="s">
        <v>455</v>
      </c>
      <c r="M337" s="11"/>
      <c r="N337" s="12"/>
      <c r="O337" s="12"/>
      <c r="P337" s="12"/>
      <c r="Q337" s="12"/>
      <c r="R337" s="13">
        <f t="shared" si="5"/>
        <v>42725376</v>
      </c>
      <c r="S337" s="14" t="s">
        <v>27</v>
      </c>
    </row>
    <row r="338" spans="1:19" ht="37.25" customHeight="1" x14ac:dyDescent="0.2">
      <c r="A338" s="5" t="s">
        <v>1009</v>
      </c>
      <c r="B338" s="6" t="s">
        <v>1010</v>
      </c>
      <c r="C338" s="5" t="s">
        <v>21</v>
      </c>
      <c r="D338" s="7">
        <v>1020747151</v>
      </c>
      <c r="E338" s="15">
        <v>47462400</v>
      </c>
      <c r="F338" s="6" t="s">
        <v>1011</v>
      </c>
      <c r="G338" s="9" t="s">
        <v>23</v>
      </c>
      <c r="H338" s="9" t="s">
        <v>24</v>
      </c>
      <c r="I338" s="10">
        <v>44573</v>
      </c>
      <c r="J338" s="10">
        <v>44834</v>
      </c>
      <c r="K338" s="9" t="s">
        <v>465</v>
      </c>
      <c r="L338" s="9" t="s">
        <v>455</v>
      </c>
      <c r="M338" s="11"/>
      <c r="N338" s="12"/>
      <c r="O338" s="12"/>
      <c r="P338" s="12"/>
      <c r="Q338" s="12"/>
      <c r="R338" s="13">
        <f t="shared" si="5"/>
        <v>47462400</v>
      </c>
      <c r="S338" s="14" t="s">
        <v>27</v>
      </c>
    </row>
    <row r="339" spans="1:19" ht="37.25" customHeight="1" x14ac:dyDescent="0.2">
      <c r="A339" s="5" t="s">
        <v>1012</v>
      </c>
      <c r="B339" s="6" t="s">
        <v>1013</v>
      </c>
      <c r="C339" s="5" t="s">
        <v>21</v>
      </c>
      <c r="D339" s="7">
        <v>30394238</v>
      </c>
      <c r="E339" s="15">
        <v>70630893</v>
      </c>
      <c r="F339" s="6" t="s">
        <v>533</v>
      </c>
      <c r="G339" s="9" t="s">
        <v>23</v>
      </c>
      <c r="H339" s="9" t="s">
        <v>24</v>
      </c>
      <c r="I339" s="10">
        <v>44573</v>
      </c>
      <c r="J339" s="10">
        <v>44834</v>
      </c>
      <c r="K339" s="9" t="s">
        <v>143</v>
      </c>
      <c r="L339" s="9" t="s">
        <v>144</v>
      </c>
      <c r="M339" s="11"/>
      <c r="N339" s="12"/>
      <c r="O339" s="12"/>
      <c r="P339" s="12"/>
      <c r="Q339" s="12"/>
      <c r="R339" s="13">
        <f t="shared" si="5"/>
        <v>70630893</v>
      </c>
      <c r="S339" s="14" t="s">
        <v>27</v>
      </c>
    </row>
    <row r="340" spans="1:19" ht="37.25" customHeight="1" x14ac:dyDescent="0.2">
      <c r="A340" s="5" t="s">
        <v>1014</v>
      </c>
      <c r="B340" s="6" t="s">
        <v>1015</v>
      </c>
      <c r="C340" s="5" t="s">
        <v>21</v>
      </c>
      <c r="D340" s="7">
        <v>1037640649</v>
      </c>
      <c r="E340" s="15">
        <v>42378534</v>
      </c>
      <c r="F340" s="6" t="s">
        <v>524</v>
      </c>
      <c r="G340" s="9" t="s">
        <v>23</v>
      </c>
      <c r="H340" s="9" t="s">
        <v>24</v>
      </c>
      <c r="I340" s="10">
        <v>44573</v>
      </c>
      <c r="J340" s="10">
        <v>44834</v>
      </c>
      <c r="K340" s="9" t="s">
        <v>143</v>
      </c>
      <c r="L340" s="9" t="s">
        <v>144</v>
      </c>
      <c r="M340" s="11"/>
      <c r="N340" s="12"/>
      <c r="O340" s="12"/>
      <c r="P340" s="12"/>
      <c r="Q340" s="12"/>
      <c r="R340" s="13">
        <f t="shared" si="5"/>
        <v>42378534</v>
      </c>
      <c r="S340" s="14" t="s">
        <v>27</v>
      </c>
    </row>
    <row r="341" spans="1:19" ht="37.25" customHeight="1" x14ac:dyDescent="0.2">
      <c r="A341" s="5" t="s">
        <v>1016</v>
      </c>
      <c r="B341" s="6" t="s">
        <v>1017</v>
      </c>
      <c r="C341" s="5" t="s">
        <v>21</v>
      </c>
      <c r="D341" s="7">
        <v>80197442</v>
      </c>
      <c r="E341" s="15">
        <v>68345856</v>
      </c>
      <c r="F341" s="6" t="s">
        <v>533</v>
      </c>
      <c r="G341" s="9" t="s">
        <v>23</v>
      </c>
      <c r="H341" s="9" t="s">
        <v>24</v>
      </c>
      <c r="I341" s="10">
        <v>44573</v>
      </c>
      <c r="J341" s="10">
        <v>44834</v>
      </c>
      <c r="K341" s="9" t="s">
        <v>143</v>
      </c>
      <c r="L341" s="9" t="s">
        <v>144</v>
      </c>
      <c r="M341" s="11"/>
      <c r="N341" s="12"/>
      <c r="O341" s="12"/>
      <c r="P341" s="12"/>
      <c r="Q341" s="12"/>
      <c r="R341" s="13">
        <f t="shared" si="5"/>
        <v>68345856</v>
      </c>
      <c r="S341" s="14" t="s">
        <v>27</v>
      </c>
    </row>
    <row r="342" spans="1:19" ht="37.25" customHeight="1" x14ac:dyDescent="0.2">
      <c r="A342" s="5" t="s">
        <v>1018</v>
      </c>
      <c r="B342" s="6" t="s">
        <v>1019</v>
      </c>
      <c r="C342" s="5" t="s">
        <v>21</v>
      </c>
      <c r="D342" s="7">
        <v>28948604</v>
      </c>
      <c r="E342" s="15">
        <v>78523595</v>
      </c>
      <c r="F342" s="6" t="s">
        <v>1020</v>
      </c>
      <c r="G342" s="9" t="s">
        <v>23</v>
      </c>
      <c r="H342" s="9" t="s">
        <v>24</v>
      </c>
      <c r="I342" s="10">
        <v>44573</v>
      </c>
      <c r="J342" s="10">
        <v>44834</v>
      </c>
      <c r="K342" s="9" t="s">
        <v>588</v>
      </c>
      <c r="L342" s="9" t="s">
        <v>101</v>
      </c>
      <c r="M342" s="11"/>
      <c r="N342" s="12"/>
      <c r="O342" s="12"/>
      <c r="P342" s="12"/>
      <c r="Q342" s="12"/>
      <c r="R342" s="13">
        <f t="shared" si="5"/>
        <v>78523595</v>
      </c>
      <c r="S342" s="14" t="s">
        <v>27</v>
      </c>
    </row>
    <row r="343" spans="1:19" ht="37.25" customHeight="1" x14ac:dyDescent="0.2">
      <c r="A343" s="5" t="s">
        <v>1021</v>
      </c>
      <c r="B343" s="6" t="s">
        <v>1022</v>
      </c>
      <c r="C343" s="5" t="s">
        <v>269</v>
      </c>
      <c r="D343" s="7">
        <v>901076651</v>
      </c>
      <c r="E343" s="15">
        <v>148338585</v>
      </c>
      <c r="F343" s="6" t="s">
        <v>832</v>
      </c>
      <c r="G343" s="9" t="s">
        <v>23</v>
      </c>
      <c r="H343" s="9" t="s">
        <v>24</v>
      </c>
      <c r="I343" s="10">
        <v>44573</v>
      </c>
      <c r="J343" s="10">
        <v>44834</v>
      </c>
      <c r="K343" s="9" t="s">
        <v>143</v>
      </c>
      <c r="L343" s="9" t="s">
        <v>144</v>
      </c>
      <c r="M343" s="11"/>
      <c r="N343" s="12"/>
      <c r="O343" s="12"/>
      <c r="P343" s="12"/>
      <c r="Q343" s="12"/>
      <c r="R343" s="13">
        <f t="shared" si="5"/>
        <v>148338585</v>
      </c>
      <c r="S343" s="14" t="s">
        <v>27</v>
      </c>
    </row>
    <row r="344" spans="1:19" ht="37.25" customHeight="1" x14ac:dyDescent="0.2">
      <c r="A344" s="5" t="s">
        <v>1023</v>
      </c>
      <c r="B344" s="6" t="s">
        <v>1024</v>
      </c>
      <c r="C344" s="5" t="s">
        <v>269</v>
      </c>
      <c r="D344" s="7">
        <v>800060699</v>
      </c>
      <c r="E344" s="15">
        <v>266665910</v>
      </c>
      <c r="F344" s="6" t="s">
        <v>1025</v>
      </c>
      <c r="G344" s="9" t="s">
        <v>23</v>
      </c>
      <c r="H344" s="9" t="s">
        <v>24</v>
      </c>
      <c r="I344" s="10">
        <v>44573</v>
      </c>
      <c r="J344" s="10">
        <v>44865</v>
      </c>
      <c r="K344" s="9" t="s">
        <v>26</v>
      </c>
      <c r="L344" s="9" t="s">
        <v>26</v>
      </c>
      <c r="M344" s="11"/>
      <c r="N344" s="12"/>
      <c r="O344" s="12"/>
      <c r="P344" s="12"/>
      <c r="Q344" s="12"/>
      <c r="R344" s="13">
        <f t="shared" si="5"/>
        <v>266665910</v>
      </c>
      <c r="S344" s="14" t="s">
        <v>27</v>
      </c>
    </row>
    <row r="345" spans="1:19" ht="37.25" customHeight="1" x14ac:dyDescent="0.2">
      <c r="A345" s="5" t="s">
        <v>1026</v>
      </c>
      <c r="B345" s="6" t="s">
        <v>1027</v>
      </c>
      <c r="C345" s="5" t="s">
        <v>21</v>
      </c>
      <c r="D345" s="7">
        <v>52708469</v>
      </c>
      <c r="E345" s="15">
        <v>58892692</v>
      </c>
      <c r="F345" s="6" t="s">
        <v>1028</v>
      </c>
      <c r="G345" s="9" t="s">
        <v>23</v>
      </c>
      <c r="H345" s="9" t="s">
        <v>24</v>
      </c>
      <c r="I345" s="10">
        <v>44573</v>
      </c>
      <c r="J345" s="10">
        <v>44834</v>
      </c>
      <c r="K345" s="9" t="s">
        <v>588</v>
      </c>
      <c r="L345" s="9" t="s">
        <v>101</v>
      </c>
      <c r="M345" s="11"/>
      <c r="N345" s="12"/>
      <c r="O345" s="12"/>
      <c r="P345" s="12"/>
      <c r="Q345" s="12"/>
      <c r="R345" s="13">
        <f t="shared" si="5"/>
        <v>58892692</v>
      </c>
      <c r="S345" s="14" t="s">
        <v>27</v>
      </c>
    </row>
    <row r="346" spans="1:19" ht="37.25" customHeight="1" x14ac:dyDescent="0.2">
      <c r="A346" s="5" t="s">
        <v>1029</v>
      </c>
      <c r="B346" s="6" t="s">
        <v>1030</v>
      </c>
      <c r="C346" s="5" t="s">
        <v>21</v>
      </c>
      <c r="D346" s="7">
        <v>79811735</v>
      </c>
      <c r="E346" s="15">
        <v>141800553</v>
      </c>
      <c r="F346" s="6" t="s">
        <v>1031</v>
      </c>
      <c r="G346" s="9" t="s">
        <v>23</v>
      </c>
      <c r="H346" s="9" t="s">
        <v>24</v>
      </c>
      <c r="I346" s="10">
        <v>44574</v>
      </c>
      <c r="J346" s="10">
        <v>44834</v>
      </c>
      <c r="K346" s="9" t="s">
        <v>188</v>
      </c>
      <c r="L346" s="9" t="s">
        <v>101</v>
      </c>
      <c r="M346" s="11">
        <v>47266851</v>
      </c>
      <c r="N346" s="16">
        <v>44926</v>
      </c>
      <c r="O346" s="16">
        <v>44926</v>
      </c>
      <c r="P346" s="12"/>
      <c r="Q346" s="12"/>
      <c r="R346" s="13">
        <f t="shared" si="5"/>
        <v>189067404</v>
      </c>
      <c r="S346" s="14" t="s">
        <v>27</v>
      </c>
    </row>
    <row r="347" spans="1:19" ht="37.25" customHeight="1" x14ac:dyDescent="0.2">
      <c r="A347" s="5" t="s">
        <v>1032</v>
      </c>
      <c r="B347" s="6" t="s">
        <v>1033</v>
      </c>
      <c r="C347" s="5" t="s">
        <v>21</v>
      </c>
      <c r="D347" s="7">
        <v>80091696</v>
      </c>
      <c r="E347" s="15">
        <v>50940441</v>
      </c>
      <c r="F347" s="6" t="s">
        <v>1034</v>
      </c>
      <c r="G347" s="9" t="s">
        <v>23</v>
      </c>
      <c r="H347" s="9" t="s">
        <v>24</v>
      </c>
      <c r="I347" s="10">
        <v>44574</v>
      </c>
      <c r="J347" s="10">
        <v>44834</v>
      </c>
      <c r="K347" s="9" t="s">
        <v>1035</v>
      </c>
      <c r="L347" s="9" t="s">
        <v>144</v>
      </c>
      <c r="M347" s="11"/>
      <c r="N347" s="12"/>
      <c r="O347" s="12"/>
      <c r="P347" s="12"/>
      <c r="Q347" s="12"/>
      <c r="R347" s="13">
        <f t="shared" si="5"/>
        <v>50940441</v>
      </c>
      <c r="S347" s="14" t="s">
        <v>27</v>
      </c>
    </row>
    <row r="348" spans="1:19" ht="37.25" customHeight="1" x14ac:dyDescent="0.2">
      <c r="A348" s="5" t="s">
        <v>1036</v>
      </c>
      <c r="B348" s="6" t="s">
        <v>1037</v>
      </c>
      <c r="C348" s="5" t="s">
        <v>21</v>
      </c>
      <c r="D348" s="7">
        <v>35455837</v>
      </c>
      <c r="E348" s="15">
        <v>121855405</v>
      </c>
      <c r="F348" s="6" t="s">
        <v>1038</v>
      </c>
      <c r="G348" s="9" t="s">
        <v>23</v>
      </c>
      <c r="H348" s="9" t="s">
        <v>24</v>
      </c>
      <c r="I348" s="10">
        <v>44574</v>
      </c>
      <c r="J348" s="10">
        <v>44834</v>
      </c>
      <c r="K348" s="9" t="s">
        <v>1039</v>
      </c>
      <c r="L348" s="9" t="s">
        <v>101</v>
      </c>
      <c r="M348" s="11"/>
      <c r="N348" s="12"/>
      <c r="O348" s="12"/>
      <c r="P348" s="12"/>
      <c r="Q348" s="12"/>
      <c r="R348" s="13">
        <f t="shared" si="5"/>
        <v>121855405</v>
      </c>
      <c r="S348" s="14" t="s">
        <v>27</v>
      </c>
    </row>
    <row r="349" spans="1:19" ht="37.25" customHeight="1" x14ac:dyDescent="0.2">
      <c r="A349" s="5" t="s">
        <v>1040</v>
      </c>
      <c r="B349" s="6" t="s">
        <v>1041</v>
      </c>
      <c r="C349" s="5" t="s">
        <v>21</v>
      </c>
      <c r="D349" s="7">
        <v>97471646</v>
      </c>
      <c r="E349" s="15">
        <v>85726665</v>
      </c>
      <c r="F349" s="6" t="s">
        <v>1042</v>
      </c>
      <c r="G349" s="9" t="s">
        <v>23</v>
      </c>
      <c r="H349" s="9" t="s">
        <v>24</v>
      </c>
      <c r="I349" s="10">
        <v>44574</v>
      </c>
      <c r="J349" s="10">
        <v>44834</v>
      </c>
      <c r="K349" s="9" t="s">
        <v>873</v>
      </c>
      <c r="L349" s="9" t="s">
        <v>101</v>
      </c>
      <c r="M349" s="11"/>
      <c r="N349" s="12"/>
      <c r="O349" s="12"/>
      <c r="P349" s="12"/>
      <c r="Q349" s="12"/>
      <c r="R349" s="13">
        <f t="shared" si="5"/>
        <v>85726665</v>
      </c>
      <c r="S349" s="14" t="s">
        <v>27</v>
      </c>
    </row>
    <row r="350" spans="1:19" ht="37.25" customHeight="1" x14ac:dyDescent="0.2">
      <c r="A350" s="5" t="s">
        <v>1043</v>
      </c>
      <c r="B350" s="6" t="s">
        <v>1044</v>
      </c>
      <c r="C350" s="5" t="s">
        <v>21</v>
      </c>
      <c r="D350" s="7">
        <v>98386946</v>
      </c>
      <c r="E350" s="15">
        <v>22727286</v>
      </c>
      <c r="F350" s="6" t="s">
        <v>658</v>
      </c>
      <c r="G350" s="9" t="s">
        <v>23</v>
      </c>
      <c r="H350" s="9" t="s">
        <v>24</v>
      </c>
      <c r="I350" s="10">
        <v>44574</v>
      </c>
      <c r="J350" s="10">
        <v>44834</v>
      </c>
      <c r="K350" s="9" t="s">
        <v>143</v>
      </c>
      <c r="L350" s="9" t="s">
        <v>144</v>
      </c>
      <c r="M350" s="11"/>
      <c r="N350" s="12"/>
      <c r="O350" s="12"/>
      <c r="P350" s="12"/>
      <c r="Q350" s="12"/>
      <c r="R350" s="13">
        <f t="shared" si="5"/>
        <v>22727286</v>
      </c>
      <c r="S350" s="14" t="s">
        <v>27</v>
      </c>
    </row>
    <row r="351" spans="1:19" ht="37.25" customHeight="1" x14ac:dyDescent="0.2">
      <c r="A351" s="5" t="s">
        <v>1045</v>
      </c>
      <c r="B351" s="6" t="s">
        <v>1046</v>
      </c>
      <c r="C351" s="5" t="s">
        <v>21</v>
      </c>
      <c r="D351" s="7">
        <v>53140564</v>
      </c>
      <c r="E351" s="15">
        <v>86453630</v>
      </c>
      <c r="F351" s="6" t="s">
        <v>1047</v>
      </c>
      <c r="G351" s="9" t="s">
        <v>23</v>
      </c>
      <c r="H351" s="9" t="s">
        <v>24</v>
      </c>
      <c r="I351" s="10">
        <v>44574</v>
      </c>
      <c r="J351" s="10">
        <v>44834</v>
      </c>
      <c r="K351" s="9" t="s">
        <v>1039</v>
      </c>
      <c r="L351" s="9" t="s">
        <v>101</v>
      </c>
      <c r="M351" s="11"/>
      <c r="N351" s="12"/>
      <c r="O351" s="12"/>
      <c r="P351" s="12"/>
      <c r="Q351" s="12"/>
      <c r="R351" s="13">
        <f t="shared" si="5"/>
        <v>86453630</v>
      </c>
      <c r="S351" s="14" t="s">
        <v>27</v>
      </c>
    </row>
    <row r="352" spans="1:19" ht="37.25" customHeight="1" x14ac:dyDescent="0.2">
      <c r="A352" s="5" t="s">
        <v>1048</v>
      </c>
      <c r="B352" s="6" t="s">
        <v>1049</v>
      </c>
      <c r="C352" s="5" t="s">
        <v>21</v>
      </c>
      <c r="D352" s="7">
        <v>1123731502</v>
      </c>
      <c r="E352" s="15">
        <v>62686512</v>
      </c>
      <c r="F352" s="6" t="s">
        <v>1050</v>
      </c>
      <c r="G352" s="9" t="s">
        <v>23</v>
      </c>
      <c r="H352" s="9" t="s">
        <v>24</v>
      </c>
      <c r="I352" s="10">
        <v>44574</v>
      </c>
      <c r="J352" s="10">
        <v>44834</v>
      </c>
      <c r="K352" s="9" t="s">
        <v>1035</v>
      </c>
      <c r="L352" s="9" t="s">
        <v>144</v>
      </c>
      <c r="M352" s="11"/>
      <c r="N352" s="12"/>
      <c r="O352" s="12"/>
      <c r="P352" s="12"/>
      <c r="Q352" s="12"/>
      <c r="R352" s="13">
        <f t="shared" si="5"/>
        <v>62686512</v>
      </c>
      <c r="S352" s="14" t="s">
        <v>27</v>
      </c>
    </row>
    <row r="353" spans="1:19" ht="37.25" customHeight="1" x14ac:dyDescent="0.2">
      <c r="A353" s="5" t="s">
        <v>1051</v>
      </c>
      <c r="B353" s="6" t="s">
        <v>1052</v>
      </c>
      <c r="C353" s="5" t="s">
        <v>21</v>
      </c>
      <c r="D353" s="7">
        <v>56095832</v>
      </c>
      <c r="E353" s="15">
        <v>48981195</v>
      </c>
      <c r="F353" s="6" t="s">
        <v>1053</v>
      </c>
      <c r="G353" s="9" t="s">
        <v>23</v>
      </c>
      <c r="H353" s="9" t="s">
        <v>24</v>
      </c>
      <c r="I353" s="10">
        <v>44574</v>
      </c>
      <c r="J353" s="10">
        <v>44834</v>
      </c>
      <c r="K353" s="9" t="s">
        <v>1035</v>
      </c>
      <c r="L353" s="9" t="s">
        <v>144</v>
      </c>
      <c r="M353" s="11"/>
      <c r="N353" s="12"/>
      <c r="O353" s="12"/>
      <c r="P353" s="12"/>
      <c r="Q353" s="12"/>
      <c r="R353" s="13">
        <f t="shared" si="5"/>
        <v>48981195</v>
      </c>
      <c r="S353" s="14" t="s">
        <v>27</v>
      </c>
    </row>
    <row r="354" spans="1:19" ht="37.25" customHeight="1" x14ac:dyDescent="0.2">
      <c r="A354" s="5" t="s">
        <v>1054</v>
      </c>
      <c r="B354" s="6" t="s">
        <v>1055</v>
      </c>
      <c r="C354" s="5" t="s">
        <v>21</v>
      </c>
      <c r="D354" s="7">
        <v>31154392</v>
      </c>
      <c r="E354" s="15">
        <v>121855405</v>
      </c>
      <c r="F354" s="6" t="s">
        <v>1056</v>
      </c>
      <c r="G354" s="9" t="s">
        <v>23</v>
      </c>
      <c r="H354" s="9" t="s">
        <v>24</v>
      </c>
      <c r="I354" s="10">
        <v>44574</v>
      </c>
      <c r="J354" s="10">
        <v>44834</v>
      </c>
      <c r="K354" s="9" t="s">
        <v>1039</v>
      </c>
      <c r="L354" s="9" t="s">
        <v>101</v>
      </c>
      <c r="M354" s="11"/>
      <c r="N354" s="12"/>
      <c r="O354" s="12"/>
      <c r="P354" s="12"/>
      <c r="Q354" s="12"/>
      <c r="R354" s="13">
        <f t="shared" si="5"/>
        <v>121855405</v>
      </c>
      <c r="S354" s="14" t="s">
        <v>27</v>
      </c>
    </row>
    <row r="355" spans="1:19" ht="37.25" customHeight="1" x14ac:dyDescent="0.2">
      <c r="A355" s="5" t="s">
        <v>1057</v>
      </c>
      <c r="B355" s="6" t="s">
        <v>1058</v>
      </c>
      <c r="C355" s="5" t="s">
        <v>21</v>
      </c>
      <c r="D355" s="7">
        <v>52977447</v>
      </c>
      <c r="E355" s="15">
        <v>85118439</v>
      </c>
      <c r="F355" s="6" t="s">
        <v>1059</v>
      </c>
      <c r="G355" s="9" t="s">
        <v>23</v>
      </c>
      <c r="H355" s="9" t="s">
        <v>24</v>
      </c>
      <c r="I355" s="10">
        <v>44574</v>
      </c>
      <c r="J355" s="10">
        <v>44834</v>
      </c>
      <c r="K355" s="9" t="s">
        <v>1039</v>
      </c>
      <c r="L355" s="9" t="s">
        <v>101</v>
      </c>
      <c r="M355" s="11"/>
      <c r="N355" s="12"/>
      <c r="O355" s="12"/>
      <c r="P355" s="12"/>
      <c r="Q355" s="12"/>
      <c r="R355" s="13">
        <f t="shared" si="5"/>
        <v>85118439</v>
      </c>
      <c r="S355" s="14" t="s">
        <v>27</v>
      </c>
    </row>
    <row r="356" spans="1:19" ht="37.25" customHeight="1" x14ac:dyDescent="0.2">
      <c r="A356" s="5" t="s">
        <v>1060</v>
      </c>
      <c r="B356" s="6" t="s">
        <v>1061</v>
      </c>
      <c r="C356" s="5" t="s">
        <v>21</v>
      </c>
      <c r="D356" s="7">
        <v>51639487</v>
      </c>
      <c r="E356" s="15">
        <v>132118084</v>
      </c>
      <c r="F356" s="6" t="s">
        <v>1056</v>
      </c>
      <c r="G356" s="9" t="s">
        <v>23</v>
      </c>
      <c r="H356" s="9" t="s">
        <v>24</v>
      </c>
      <c r="I356" s="10">
        <v>44574</v>
      </c>
      <c r="J356" s="10">
        <v>44834</v>
      </c>
      <c r="K356" s="9" t="s">
        <v>1039</v>
      </c>
      <c r="L356" s="9" t="s">
        <v>101</v>
      </c>
      <c r="M356" s="11"/>
      <c r="N356" s="12"/>
      <c r="O356" s="12"/>
      <c r="P356" s="12"/>
      <c r="Q356" s="12"/>
      <c r="R356" s="13">
        <f t="shared" si="5"/>
        <v>132118084</v>
      </c>
      <c r="S356" s="14" t="s">
        <v>27</v>
      </c>
    </row>
    <row r="357" spans="1:19" ht="37.25" customHeight="1" x14ac:dyDescent="0.2">
      <c r="A357" s="5" t="s">
        <v>1062</v>
      </c>
      <c r="B357" s="6" t="s">
        <v>1063</v>
      </c>
      <c r="C357" s="5" t="s">
        <v>21</v>
      </c>
      <c r="D357" s="7">
        <v>2234854</v>
      </c>
      <c r="E357" s="15">
        <v>121855405</v>
      </c>
      <c r="F357" s="6" t="s">
        <v>1038</v>
      </c>
      <c r="G357" s="9" t="s">
        <v>23</v>
      </c>
      <c r="H357" s="9" t="s">
        <v>24</v>
      </c>
      <c r="I357" s="10">
        <v>44574</v>
      </c>
      <c r="J357" s="10">
        <v>44834</v>
      </c>
      <c r="K357" s="9" t="s">
        <v>1039</v>
      </c>
      <c r="L357" s="9" t="s">
        <v>101</v>
      </c>
      <c r="M357" s="11"/>
      <c r="N357" s="12"/>
      <c r="O357" s="12"/>
      <c r="P357" s="12"/>
      <c r="Q357" s="12"/>
      <c r="R357" s="13">
        <f t="shared" si="5"/>
        <v>121855405</v>
      </c>
      <c r="S357" s="14" t="s">
        <v>27</v>
      </c>
    </row>
    <row r="358" spans="1:19" ht="37.25" customHeight="1" x14ac:dyDescent="0.2">
      <c r="A358" s="5" t="s">
        <v>1064</v>
      </c>
      <c r="B358" s="6" t="s">
        <v>1065</v>
      </c>
      <c r="C358" s="5" t="s">
        <v>21</v>
      </c>
      <c r="D358" s="7">
        <v>52376816</v>
      </c>
      <c r="E358" s="15">
        <v>78336000</v>
      </c>
      <c r="F358" s="6" t="s">
        <v>1066</v>
      </c>
      <c r="G358" s="9" t="s">
        <v>23</v>
      </c>
      <c r="H358" s="9" t="s">
        <v>24</v>
      </c>
      <c r="I358" s="10">
        <v>44574</v>
      </c>
      <c r="J358" s="10">
        <v>44834</v>
      </c>
      <c r="K358" s="9" t="s">
        <v>1039</v>
      </c>
      <c r="L358" s="9" t="s">
        <v>101</v>
      </c>
      <c r="M358" s="11"/>
      <c r="N358" s="12"/>
      <c r="O358" s="12"/>
      <c r="P358" s="12"/>
      <c r="Q358" s="12"/>
      <c r="R358" s="13">
        <f t="shared" si="5"/>
        <v>78336000</v>
      </c>
      <c r="S358" s="14" t="s">
        <v>27</v>
      </c>
    </row>
    <row r="359" spans="1:19" ht="37.25" customHeight="1" x14ac:dyDescent="0.2">
      <c r="A359" s="5" t="s">
        <v>1067</v>
      </c>
      <c r="B359" s="6" t="s">
        <v>1068</v>
      </c>
      <c r="C359" s="5" t="s">
        <v>21</v>
      </c>
      <c r="D359" s="7">
        <v>52822321</v>
      </c>
      <c r="E359" s="15">
        <v>129023370</v>
      </c>
      <c r="F359" s="6" t="s">
        <v>1069</v>
      </c>
      <c r="G359" s="9" t="s">
        <v>23</v>
      </c>
      <c r="H359" s="9" t="s">
        <v>24</v>
      </c>
      <c r="I359" s="10">
        <v>44574</v>
      </c>
      <c r="J359" s="10">
        <v>44834</v>
      </c>
      <c r="K359" s="9" t="s">
        <v>1039</v>
      </c>
      <c r="L359" s="9" t="s">
        <v>101</v>
      </c>
      <c r="M359" s="11"/>
      <c r="N359" s="12"/>
      <c r="O359" s="12"/>
      <c r="P359" s="12"/>
      <c r="Q359" s="12"/>
      <c r="R359" s="13">
        <f t="shared" si="5"/>
        <v>129023370</v>
      </c>
      <c r="S359" s="14" t="s">
        <v>27</v>
      </c>
    </row>
    <row r="360" spans="1:19" ht="37.25" customHeight="1" x14ac:dyDescent="0.2">
      <c r="A360" s="5" t="s">
        <v>1070</v>
      </c>
      <c r="B360" s="6" t="s">
        <v>1071</v>
      </c>
      <c r="C360" s="5" t="s">
        <v>21</v>
      </c>
      <c r="D360" s="7">
        <v>37316467</v>
      </c>
      <c r="E360" s="15">
        <v>138688788</v>
      </c>
      <c r="F360" s="6" t="s">
        <v>1038</v>
      </c>
      <c r="G360" s="9" t="s">
        <v>23</v>
      </c>
      <c r="H360" s="9" t="s">
        <v>24</v>
      </c>
      <c r="I360" s="10">
        <v>44574</v>
      </c>
      <c r="J360" s="10">
        <v>44834</v>
      </c>
      <c r="K360" s="9" t="s">
        <v>1039</v>
      </c>
      <c r="L360" s="9" t="s">
        <v>101</v>
      </c>
      <c r="M360" s="11"/>
      <c r="N360" s="12"/>
      <c r="O360" s="12"/>
      <c r="P360" s="12"/>
      <c r="Q360" s="12"/>
      <c r="R360" s="13">
        <f t="shared" si="5"/>
        <v>138688788</v>
      </c>
      <c r="S360" s="14" t="s">
        <v>27</v>
      </c>
    </row>
    <row r="361" spans="1:19" ht="37.25" customHeight="1" x14ac:dyDescent="0.2">
      <c r="A361" s="5" t="s">
        <v>1072</v>
      </c>
      <c r="B361" s="6" t="s">
        <v>1073</v>
      </c>
      <c r="C361" s="5" t="s">
        <v>21</v>
      </c>
      <c r="D361" s="7">
        <v>79296172</v>
      </c>
      <c r="E361" s="15">
        <v>70606852</v>
      </c>
      <c r="F361" s="6" t="s">
        <v>753</v>
      </c>
      <c r="G361" s="9" t="s">
        <v>23</v>
      </c>
      <c r="H361" s="9" t="s">
        <v>24</v>
      </c>
      <c r="I361" s="10">
        <v>44574</v>
      </c>
      <c r="J361" s="10">
        <v>44834</v>
      </c>
      <c r="K361" s="9" t="s">
        <v>320</v>
      </c>
      <c r="L361" s="9" t="s">
        <v>144</v>
      </c>
      <c r="M361" s="11"/>
      <c r="N361" s="12"/>
      <c r="O361" s="12"/>
      <c r="P361" s="12"/>
      <c r="Q361" s="12"/>
      <c r="R361" s="13">
        <f t="shared" si="5"/>
        <v>70606852</v>
      </c>
      <c r="S361" s="14" t="s">
        <v>27</v>
      </c>
    </row>
    <row r="362" spans="1:19" ht="37.25" customHeight="1" x14ac:dyDescent="0.2">
      <c r="A362" s="5" t="s">
        <v>1074</v>
      </c>
      <c r="B362" s="6" t="s">
        <v>1075</v>
      </c>
      <c r="C362" s="5" t="s">
        <v>21</v>
      </c>
      <c r="D362" s="7">
        <v>30305748</v>
      </c>
      <c r="E362" s="15">
        <v>121855405</v>
      </c>
      <c r="F362" s="6" t="s">
        <v>1056</v>
      </c>
      <c r="G362" s="9" t="s">
        <v>23</v>
      </c>
      <c r="H362" s="9" t="s">
        <v>24</v>
      </c>
      <c r="I362" s="10">
        <v>44574</v>
      </c>
      <c r="J362" s="10">
        <v>44834</v>
      </c>
      <c r="K362" s="9" t="s">
        <v>1039</v>
      </c>
      <c r="L362" s="9" t="s">
        <v>101</v>
      </c>
      <c r="M362" s="11"/>
      <c r="N362" s="12"/>
      <c r="O362" s="12"/>
      <c r="P362" s="12"/>
      <c r="Q362" s="12"/>
      <c r="R362" s="13">
        <f t="shared" si="5"/>
        <v>121855405</v>
      </c>
      <c r="S362" s="14" t="s">
        <v>27</v>
      </c>
    </row>
    <row r="363" spans="1:19" ht="37.25" customHeight="1" x14ac:dyDescent="0.2">
      <c r="A363" s="5" t="s">
        <v>1076</v>
      </c>
      <c r="B363" s="6" t="s">
        <v>1077</v>
      </c>
      <c r="C363" s="5" t="s">
        <v>21</v>
      </c>
      <c r="D363" s="7">
        <v>1019044860</v>
      </c>
      <c r="E363" s="15">
        <v>88166151</v>
      </c>
      <c r="F363" s="6" t="s">
        <v>1078</v>
      </c>
      <c r="G363" s="9" t="s">
        <v>23</v>
      </c>
      <c r="H363" s="9" t="s">
        <v>24</v>
      </c>
      <c r="I363" s="10">
        <v>44574</v>
      </c>
      <c r="J363" s="10">
        <v>44834</v>
      </c>
      <c r="K363" s="9" t="s">
        <v>454</v>
      </c>
      <c r="L363" s="9" t="s">
        <v>455</v>
      </c>
      <c r="M363" s="11"/>
      <c r="N363" s="12"/>
      <c r="O363" s="12"/>
      <c r="P363" s="12"/>
      <c r="Q363" s="12"/>
      <c r="R363" s="13">
        <f t="shared" si="5"/>
        <v>88166151</v>
      </c>
      <c r="S363" s="14" t="s">
        <v>27</v>
      </c>
    </row>
    <row r="364" spans="1:19" ht="37.25" customHeight="1" x14ac:dyDescent="0.2">
      <c r="A364" s="5" t="s">
        <v>1079</v>
      </c>
      <c r="B364" s="6" t="s">
        <v>1080</v>
      </c>
      <c r="C364" s="5" t="s">
        <v>21</v>
      </c>
      <c r="D364" s="7">
        <v>53106497</v>
      </c>
      <c r="E364" s="15">
        <v>48981195</v>
      </c>
      <c r="F364" s="6" t="s">
        <v>1081</v>
      </c>
      <c r="G364" s="9" t="s">
        <v>23</v>
      </c>
      <c r="H364" s="9" t="s">
        <v>24</v>
      </c>
      <c r="I364" s="10">
        <v>44574</v>
      </c>
      <c r="J364" s="10">
        <v>44834</v>
      </c>
      <c r="K364" s="18" t="s">
        <v>539</v>
      </c>
      <c r="L364" s="9" t="s">
        <v>455</v>
      </c>
      <c r="M364" s="11"/>
      <c r="N364" s="12"/>
      <c r="O364" s="12"/>
      <c r="P364" s="12"/>
      <c r="Q364" s="12"/>
      <c r="R364" s="13">
        <f t="shared" si="5"/>
        <v>48981195</v>
      </c>
      <c r="S364" s="14" t="s">
        <v>27</v>
      </c>
    </row>
    <row r="365" spans="1:19" ht="37.25" customHeight="1" x14ac:dyDescent="0.2">
      <c r="A365" s="5" t="s">
        <v>1082</v>
      </c>
      <c r="B365" s="6" t="s">
        <v>1083</v>
      </c>
      <c r="C365" s="5" t="s">
        <v>21</v>
      </c>
      <c r="D365" s="7">
        <v>52983881</v>
      </c>
      <c r="E365" s="15">
        <v>70731783</v>
      </c>
      <c r="F365" s="6" t="s">
        <v>1084</v>
      </c>
      <c r="G365" s="9" t="s">
        <v>23</v>
      </c>
      <c r="H365" s="9" t="s">
        <v>24</v>
      </c>
      <c r="I365" s="10">
        <v>44574</v>
      </c>
      <c r="J365" s="10">
        <v>44834</v>
      </c>
      <c r="K365" s="9" t="s">
        <v>539</v>
      </c>
      <c r="L365" s="9" t="s">
        <v>455</v>
      </c>
      <c r="M365" s="11"/>
      <c r="N365" s="12"/>
      <c r="O365" s="12"/>
      <c r="P365" s="12"/>
      <c r="Q365" s="12"/>
      <c r="R365" s="13">
        <f t="shared" si="5"/>
        <v>70731783</v>
      </c>
      <c r="S365" s="14" t="s">
        <v>27</v>
      </c>
    </row>
    <row r="366" spans="1:19" ht="37.25" customHeight="1" x14ac:dyDescent="0.2">
      <c r="A366" s="5" t="s">
        <v>1085</v>
      </c>
      <c r="B366" s="6" t="s">
        <v>1086</v>
      </c>
      <c r="C366" s="5" t="s">
        <v>21</v>
      </c>
      <c r="D366" s="7">
        <v>1026270199</v>
      </c>
      <c r="E366" s="15">
        <v>45000000</v>
      </c>
      <c r="F366" s="6" t="s">
        <v>1087</v>
      </c>
      <c r="G366" s="9" t="s">
        <v>604</v>
      </c>
      <c r="H366" s="9" t="s">
        <v>605</v>
      </c>
      <c r="I366" s="10">
        <v>44574</v>
      </c>
      <c r="J366" s="10">
        <v>44834</v>
      </c>
      <c r="K366" s="9" t="s">
        <v>2175</v>
      </c>
      <c r="L366" s="9" t="s">
        <v>101</v>
      </c>
      <c r="M366" s="11"/>
      <c r="N366" s="12"/>
      <c r="O366" s="12"/>
      <c r="P366" s="12"/>
      <c r="Q366" s="12"/>
      <c r="R366" s="13">
        <f t="shared" si="5"/>
        <v>45000000</v>
      </c>
      <c r="S366" s="14" t="s">
        <v>27</v>
      </c>
    </row>
    <row r="367" spans="1:19" ht="37.25" customHeight="1" x14ac:dyDescent="0.2">
      <c r="A367" s="5" t="s">
        <v>1088</v>
      </c>
      <c r="B367" s="6" t="s">
        <v>1089</v>
      </c>
      <c r="C367" s="5" t="s">
        <v>21</v>
      </c>
      <c r="D367" s="7">
        <v>59835613</v>
      </c>
      <c r="E367" s="15">
        <v>86453630</v>
      </c>
      <c r="F367" s="6" t="s">
        <v>1090</v>
      </c>
      <c r="G367" s="9" t="s">
        <v>23</v>
      </c>
      <c r="H367" s="9" t="s">
        <v>24</v>
      </c>
      <c r="I367" s="10">
        <v>44574</v>
      </c>
      <c r="J367" s="10">
        <v>44834</v>
      </c>
      <c r="K367" s="9" t="s">
        <v>1039</v>
      </c>
      <c r="L367" s="9" t="s">
        <v>101</v>
      </c>
      <c r="M367" s="11"/>
      <c r="N367" s="12"/>
      <c r="O367" s="12"/>
      <c r="P367" s="12"/>
      <c r="Q367" s="12"/>
      <c r="R367" s="13">
        <f t="shared" si="5"/>
        <v>86453630</v>
      </c>
      <c r="S367" s="14" t="s">
        <v>27</v>
      </c>
    </row>
    <row r="368" spans="1:19" ht="37.25" customHeight="1" x14ac:dyDescent="0.2">
      <c r="A368" s="5" t="s">
        <v>1091</v>
      </c>
      <c r="B368" s="6" t="s">
        <v>1092</v>
      </c>
      <c r="C368" s="5" t="s">
        <v>21</v>
      </c>
      <c r="D368" s="7">
        <v>31572563</v>
      </c>
      <c r="E368" s="15">
        <v>79731855</v>
      </c>
      <c r="F368" s="6" t="s">
        <v>1093</v>
      </c>
      <c r="G368" s="9" t="s">
        <v>23</v>
      </c>
      <c r="H368" s="9" t="s">
        <v>24</v>
      </c>
      <c r="I368" s="10">
        <v>44574</v>
      </c>
      <c r="J368" s="10">
        <v>44834</v>
      </c>
      <c r="K368" s="9" t="s">
        <v>1039</v>
      </c>
      <c r="L368" s="9" t="s">
        <v>101</v>
      </c>
      <c r="M368" s="11"/>
      <c r="N368" s="12"/>
      <c r="O368" s="12"/>
      <c r="P368" s="12"/>
      <c r="Q368" s="12"/>
      <c r="R368" s="13">
        <f t="shared" si="5"/>
        <v>79731855</v>
      </c>
      <c r="S368" s="14" t="s">
        <v>27</v>
      </c>
    </row>
    <row r="369" spans="1:19" ht="37.25" customHeight="1" x14ac:dyDescent="0.2">
      <c r="A369" s="5" t="s">
        <v>1094</v>
      </c>
      <c r="B369" s="6" t="s">
        <v>1095</v>
      </c>
      <c r="C369" s="5" t="s">
        <v>21</v>
      </c>
      <c r="D369" s="7">
        <v>51931026</v>
      </c>
      <c r="E369" s="15">
        <v>85118439</v>
      </c>
      <c r="F369" s="6" t="s">
        <v>1096</v>
      </c>
      <c r="G369" s="9" t="s">
        <v>23</v>
      </c>
      <c r="H369" s="9" t="s">
        <v>24</v>
      </c>
      <c r="I369" s="10">
        <v>44574</v>
      </c>
      <c r="J369" s="10">
        <v>44834</v>
      </c>
      <c r="K369" s="9" t="s">
        <v>1039</v>
      </c>
      <c r="L369" s="9" t="s">
        <v>101</v>
      </c>
      <c r="M369" s="11"/>
      <c r="N369" s="12"/>
      <c r="O369" s="12"/>
      <c r="P369" s="12"/>
      <c r="Q369" s="12"/>
      <c r="R369" s="13">
        <f t="shared" si="5"/>
        <v>85118439</v>
      </c>
      <c r="S369" s="14" t="s">
        <v>27</v>
      </c>
    </row>
    <row r="370" spans="1:19" ht="37.25" customHeight="1" x14ac:dyDescent="0.2">
      <c r="A370" s="5" t="s">
        <v>1097</v>
      </c>
      <c r="B370" s="6" t="s">
        <v>1098</v>
      </c>
      <c r="C370" s="5" t="s">
        <v>21</v>
      </c>
      <c r="D370" s="7">
        <v>10010348</v>
      </c>
      <c r="E370" s="15">
        <v>82449762</v>
      </c>
      <c r="F370" s="6" t="s">
        <v>1099</v>
      </c>
      <c r="G370" s="9" t="s">
        <v>23</v>
      </c>
      <c r="H370" s="9" t="s">
        <v>24</v>
      </c>
      <c r="I370" s="10">
        <v>44574</v>
      </c>
      <c r="J370" s="10">
        <v>44834</v>
      </c>
      <c r="K370" s="9" t="s">
        <v>1039</v>
      </c>
      <c r="L370" s="9" t="s">
        <v>101</v>
      </c>
      <c r="M370" s="11"/>
      <c r="N370" s="12"/>
      <c r="O370" s="12"/>
      <c r="P370" s="12"/>
      <c r="Q370" s="12"/>
      <c r="R370" s="13">
        <f t="shared" si="5"/>
        <v>82449762</v>
      </c>
      <c r="S370" s="14" t="s">
        <v>27</v>
      </c>
    </row>
    <row r="371" spans="1:19" ht="37.25" customHeight="1" x14ac:dyDescent="0.2">
      <c r="A371" s="5" t="s">
        <v>1100</v>
      </c>
      <c r="B371" s="6" t="s">
        <v>1101</v>
      </c>
      <c r="C371" s="5" t="s">
        <v>21</v>
      </c>
      <c r="D371" s="7">
        <v>1019066804</v>
      </c>
      <c r="E371" s="15">
        <v>60825600</v>
      </c>
      <c r="F371" s="6" t="s">
        <v>1102</v>
      </c>
      <c r="G371" s="9" t="s">
        <v>23</v>
      </c>
      <c r="H371" s="9" t="s">
        <v>24</v>
      </c>
      <c r="I371" s="10">
        <v>44574</v>
      </c>
      <c r="J371" s="10">
        <v>44834</v>
      </c>
      <c r="K371" s="9" t="s">
        <v>1039</v>
      </c>
      <c r="L371" s="9" t="s">
        <v>101</v>
      </c>
      <c r="M371" s="11"/>
      <c r="N371" s="12"/>
      <c r="O371" s="12"/>
      <c r="P371" s="12"/>
      <c r="Q371" s="12"/>
      <c r="R371" s="13">
        <f t="shared" si="5"/>
        <v>60825600</v>
      </c>
      <c r="S371" s="14" t="s">
        <v>27</v>
      </c>
    </row>
    <row r="372" spans="1:19" ht="37.25" customHeight="1" x14ac:dyDescent="0.2">
      <c r="A372" s="5" t="s">
        <v>1103</v>
      </c>
      <c r="B372" s="6" t="s">
        <v>1104</v>
      </c>
      <c r="C372" s="5" t="s">
        <v>21</v>
      </c>
      <c r="D372" s="7">
        <v>53102354</v>
      </c>
      <c r="E372" s="15">
        <v>86453630</v>
      </c>
      <c r="F372" s="6" t="s">
        <v>1105</v>
      </c>
      <c r="G372" s="9" t="s">
        <v>23</v>
      </c>
      <c r="H372" s="9" t="s">
        <v>24</v>
      </c>
      <c r="I372" s="10">
        <v>44574</v>
      </c>
      <c r="J372" s="10">
        <v>44834</v>
      </c>
      <c r="K372" s="9" t="s">
        <v>1039</v>
      </c>
      <c r="L372" s="9" t="s">
        <v>101</v>
      </c>
      <c r="M372" s="11"/>
      <c r="N372" s="12"/>
      <c r="O372" s="12"/>
      <c r="P372" s="12"/>
      <c r="Q372" s="12"/>
      <c r="R372" s="13">
        <f t="shared" si="5"/>
        <v>86453630</v>
      </c>
      <c r="S372" s="14" t="s">
        <v>27</v>
      </c>
    </row>
    <row r="373" spans="1:19" ht="37.25" customHeight="1" x14ac:dyDescent="0.2">
      <c r="A373" s="5" t="s">
        <v>1106</v>
      </c>
      <c r="B373" s="6" t="s">
        <v>1107</v>
      </c>
      <c r="C373" s="5" t="s">
        <v>21</v>
      </c>
      <c r="D373" s="7">
        <v>1057592987</v>
      </c>
      <c r="E373" s="15">
        <v>34816000</v>
      </c>
      <c r="F373" s="6" t="s">
        <v>1108</v>
      </c>
      <c r="G373" s="9" t="s">
        <v>23</v>
      </c>
      <c r="H373" s="9" t="s">
        <v>24</v>
      </c>
      <c r="I373" s="10">
        <v>44574</v>
      </c>
      <c r="J373" s="10">
        <v>44834</v>
      </c>
      <c r="K373" s="9" t="s">
        <v>1039</v>
      </c>
      <c r="L373" s="9" t="s">
        <v>101</v>
      </c>
      <c r="M373" s="11"/>
      <c r="N373" s="12"/>
      <c r="O373" s="12"/>
      <c r="P373" s="12"/>
      <c r="Q373" s="12"/>
      <c r="R373" s="13">
        <f t="shared" si="5"/>
        <v>34816000</v>
      </c>
      <c r="S373" s="14" t="s">
        <v>27</v>
      </c>
    </row>
    <row r="374" spans="1:19" ht="37.25" customHeight="1" x14ac:dyDescent="0.2">
      <c r="A374" s="5" t="s">
        <v>1109</v>
      </c>
      <c r="B374" s="6" t="s">
        <v>1110</v>
      </c>
      <c r="C374" s="5" t="s">
        <v>21</v>
      </c>
      <c r="D374" s="7">
        <v>52780760</v>
      </c>
      <c r="E374" s="15">
        <v>86453630</v>
      </c>
      <c r="F374" s="6" t="s">
        <v>1111</v>
      </c>
      <c r="G374" s="9" t="s">
        <v>23</v>
      </c>
      <c r="H374" s="9" t="s">
        <v>24</v>
      </c>
      <c r="I374" s="10">
        <v>44574</v>
      </c>
      <c r="J374" s="10">
        <v>44834</v>
      </c>
      <c r="K374" s="9" t="s">
        <v>1039</v>
      </c>
      <c r="L374" s="9" t="s">
        <v>101</v>
      </c>
      <c r="M374" s="11"/>
      <c r="N374" s="12"/>
      <c r="O374" s="12"/>
      <c r="P374" s="12"/>
      <c r="Q374" s="12"/>
      <c r="R374" s="13">
        <f t="shared" si="5"/>
        <v>86453630</v>
      </c>
      <c r="S374" s="14" t="s">
        <v>27</v>
      </c>
    </row>
    <row r="375" spans="1:19" ht="37.25" customHeight="1" x14ac:dyDescent="0.2">
      <c r="A375" s="5" t="s">
        <v>1112</v>
      </c>
      <c r="B375" s="6" t="s">
        <v>1113</v>
      </c>
      <c r="C375" s="5" t="s">
        <v>21</v>
      </c>
      <c r="D375" s="7">
        <v>79741580</v>
      </c>
      <c r="E375" s="15">
        <v>53003421</v>
      </c>
      <c r="F375" s="6" t="s">
        <v>1114</v>
      </c>
      <c r="G375" s="9" t="s">
        <v>23</v>
      </c>
      <c r="H375" s="9" t="s">
        <v>72</v>
      </c>
      <c r="I375" s="10">
        <v>44574</v>
      </c>
      <c r="J375" s="10">
        <v>44834</v>
      </c>
      <c r="K375" s="9" t="s">
        <v>873</v>
      </c>
      <c r="L375" s="9" t="s">
        <v>101</v>
      </c>
      <c r="M375" s="11"/>
      <c r="N375" s="12"/>
      <c r="O375" s="12"/>
      <c r="P375" s="12"/>
      <c r="Q375" s="12"/>
      <c r="R375" s="13">
        <f t="shared" si="5"/>
        <v>53003421</v>
      </c>
      <c r="S375" s="14" t="s">
        <v>27</v>
      </c>
    </row>
    <row r="376" spans="1:19" ht="37.25" customHeight="1" x14ac:dyDescent="0.2">
      <c r="A376" s="5" t="s">
        <v>1115</v>
      </c>
      <c r="B376" s="6" t="s">
        <v>1116</v>
      </c>
      <c r="C376" s="5" t="s">
        <v>21</v>
      </c>
      <c r="D376" s="7">
        <v>37749484</v>
      </c>
      <c r="E376" s="15">
        <v>102860514</v>
      </c>
      <c r="F376" s="6" t="s">
        <v>1117</v>
      </c>
      <c r="G376" s="9" t="s">
        <v>23</v>
      </c>
      <c r="H376" s="9" t="s">
        <v>24</v>
      </c>
      <c r="I376" s="10">
        <v>44574</v>
      </c>
      <c r="J376" s="10">
        <v>44834</v>
      </c>
      <c r="K376" s="9" t="s">
        <v>873</v>
      </c>
      <c r="L376" s="9" t="s">
        <v>101</v>
      </c>
      <c r="M376" s="11"/>
      <c r="N376" s="12"/>
      <c r="O376" s="12"/>
      <c r="P376" s="12"/>
      <c r="Q376" s="12"/>
      <c r="R376" s="13">
        <f t="shared" si="5"/>
        <v>102860514</v>
      </c>
      <c r="S376" s="14" t="s">
        <v>27</v>
      </c>
    </row>
    <row r="377" spans="1:19" ht="37.25" customHeight="1" x14ac:dyDescent="0.2">
      <c r="A377" s="5" t="s">
        <v>1118</v>
      </c>
      <c r="B377" s="6" t="s">
        <v>1119</v>
      </c>
      <c r="C377" s="5" t="s">
        <v>21</v>
      </c>
      <c r="D377" s="7">
        <v>79797975</v>
      </c>
      <c r="E377" s="15">
        <v>116349156</v>
      </c>
      <c r="F377" s="6" t="s">
        <v>1120</v>
      </c>
      <c r="G377" s="9" t="s">
        <v>23</v>
      </c>
      <c r="H377" s="9" t="s">
        <v>24</v>
      </c>
      <c r="I377" s="10">
        <v>44574</v>
      </c>
      <c r="J377" s="10">
        <v>44834</v>
      </c>
      <c r="K377" s="9" t="s">
        <v>873</v>
      </c>
      <c r="L377" s="9" t="s">
        <v>101</v>
      </c>
      <c r="M377" s="11"/>
      <c r="N377" s="12"/>
      <c r="O377" s="12"/>
      <c r="P377" s="12"/>
      <c r="Q377" s="12"/>
      <c r="R377" s="13">
        <f t="shared" si="5"/>
        <v>116349156</v>
      </c>
      <c r="S377" s="14" t="s">
        <v>27</v>
      </c>
    </row>
    <row r="378" spans="1:19" ht="37.25" customHeight="1" x14ac:dyDescent="0.2">
      <c r="A378" s="5" t="s">
        <v>1121</v>
      </c>
      <c r="B378" s="6" t="s">
        <v>1122</v>
      </c>
      <c r="C378" s="5" t="s">
        <v>21</v>
      </c>
      <c r="D378" s="7">
        <v>52503845</v>
      </c>
      <c r="E378" s="15">
        <v>66558600</v>
      </c>
      <c r="F378" s="6" t="s">
        <v>1123</v>
      </c>
      <c r="G378" s="9" t="s">
        <v>23</v>
      </c>
      <c r="H378" s="9" t="s">
        <v>24</v>
      </c>
      <c r="I378" s="10">
        <v>44574</v>
      </c>
      <c r="J378" s="10">
        <v>44834</v>
      </c>
      <c r="K378" s="9" t="s">
        <v>873</v>
      </c>
      <c r="L378" s="9" t="s">
        <v>101</v>
      </c>
      <c r="M378" s="11"/>
      <c r="N378" s="12"/>
      <c r="O378" s="12"/>
      <c r="P378" s="12"/>
      <c r="Q378" s="12"/>
      <c r="R378" s="13">
        <f t="shared" si="5"/>
        <v>66558600</v>
      </c>
      <c r="S378" s="14" t="s">
        <v>27</v>
      </c>
    </row>
    <row r="379" spans="1:19" ht="37.25" customHeight="1" x14ac:dyDescent="0.2">
      <c r="A379" s="5" t="s">
        <v>1124</v>
      </c>
      <c r="B379" s="6" t="s">
        <v>1125</v>
      </c>
      <c r="C379" s="5" t="s">
        <v>21</v>
      </c>
      <c r="D379" s="7">
        <v>63540497</v>
      </c>
      <c r="E379" s="15">
        <v>84757050</v>
      </c>
      <c r="F379" s="6" t="s">
        <v>1126</v>
      </c>
      <c r="G379" s="9" t="s">
        <v>23</v>
      </c>
      <c r="H379" s="9" t="s">
        <v>24</v>
      </c>
      <c r="I379" s="10">
        <v>44574</v>
      </c>
      <c r="J379" s="10">
        <v>44834</v>
      </c>
      <c r="K379" s="9" t="s">
        <v>539</v>
      </c>
      <c r="L379" s="9" t="s">
        <v>455</v>
      </c>
      <c r="M379" s="11"/>
      <c r="N379" s="12"/>
      <c r="O379" s="12"/>
      <c r="P379" s="12"/>
      <c r="Q379" s="12"/>
      <c r="R379" s="13">
        <f t="shared" si="5"/>
        <v>84757050</v>
      </c>
      <c r="S379" s="14" t="s">
        <v>27</v>
      </c>
    </row>
    <row r="380" spans="1:19" ht="37.25" customHeight="1" x14ac:dyDescent="0.2">
      <c r="A380" s="5" t="s">
        <v>1127</v>
      </c>
      <c r="B380" s="6" t="s">
        <v>1128</v>
      </c>
      <c r="C380" s="5" t="s">
        <v>21</v>
      </c>
      <c r="D380" s="7">
        <v>1018437143</v>
      </c>
      <c r="E380" s="15">
        <v>56954880</v>
      </c>
      <c r="F380" s="6" t="s">
        <v>1129</v>
      </c>
      <c r="G380" s="9" t="s">
        <v>23</v>
      </c>
      <c r="H380" s="9" t="s">
        <v>24</v>
      </c>
      <c r="I380" s="10">
        <v>44574</v>
      </c>
      <c r="J380" s="10">
        <v>44834</v>
      </c>
      <c r="K380" s="9" t="s">
        <v>1130</v>
      </c>
      <c r="L380" s="9" t="s">
        <v>144</v>
      </c>
      <c r="M380" s="11"/>
      <c r="N380" s="12"/>
      <c r="O380" s="12"/>
      <c r="P380" s="12"/>
      <c r="Q380" s="12"/>
      <c r="R380" s="13">
        <f t="shared" si="5"/>
        <v>56954880</v>
      </c>
      <c r="S380" s="14" t="s">
        <v>27</v>
      </c>
    </row>
    <row r="381" spans="1:19" ht="37.25" customHeight="1" x14ac:dyDescent="0.2">
      <c r="A381" s="5" t="s">
        <v>1131</v>
      </c>
      <c r="B381" s="6" t="s">
        <v>1132</v>
      </c>
      <c r="C381" s="5" t="s">
        <v>21</v>
      </c>
      <c r="D381" s="7">
        <v>79894408</v>
      </c>
      <c r="E381" s="15">
        <v>97766460</v>
      </c>
      <c r="F381" s="6" t="s">
        <v>1133</v>
      </c>
      <c r="G381" s="9" t="s">
        <v>23</v>
      </c>
      <c r="H381" s="9" t="s">
        <v>24</v>
      </c>
      <c r="I381" s="10">
        <v>44574</v>
      </c>
      <c r="J381" s="10">
        <v>44834</v>
      </c>
      <c r="K381" s="9" t="s">
        <v>188</v>
      </c>
      <c r="L381" s="9" t="s">
        <v>101</v>
      </c>
      <c r="M381" s="11"/>
      <c r="N381" s="12"/>
      <c r="O381" s="12"/>
      <c r="P381" s="12"/>
      <c r="Q381" s="12"/>
      <c r="R381" s="13">
        <f t="shared" si="5"/>
        <v>97766460</v>
      </c>
      <c r="S381" s="14" t="s">
        <v>27</v>
      </c>
    </row>
    <row r="382" spans="1:19" ht="37.25" customHeight="1" x14ac:dyDescent="0.2">
      <c r="A382" s="5" t="s">
        <v>1134</v>
      </c>
      <c r="B382" s="6" t="s">
        <v>1135</v>
      </c>
      <c r="C382" s="5" t="s">
        <v>21</v>
      </c>
      <c r="D382" s="7">
        <v>79541315</v>
      </c>
      <c r="E382" s="15">
        <v>123402231</v>
      </c>
      <c r="F382" s="6" t="s">
        <v>1136</v>
      </c>
      <c r="G382" s="9" t="s">
        <v>23</v>
      </c>
      <c r="H382" s="9" t="s">
        <v>24</v>
      </c>
      <c r="I382" s="10">
        <v>44574</v>
      </c>
      <c r="J382" s="10">
        <v>44834</v>
      </c>
      <c r="K382" s="9" t="s">
        <v>188</v>
      </c>
      <c r="L382" s="9" t="s">
        <v>101</v>
      </c>
      <c r="M382" s="11"/>
      <c r="N382" s="12"/>
      <c r="O382" s="12"/>
      <c r="P382" s="12"/>
      <c r="Q382" s="12"/>
      <c r="R382" s="13">
        <f t="shared" si="5"/>
        <v>123402231</v>
      </c>
      <c r="S382" s="14" t="s">
        <v>27</v>
      </c>
    </row>
    <row r="383" spans="1:19" ht="37.25" customHeight="1" x14ac:dyDescent="0.2">
      <c r="A383" s="5" t="s">
        <v>1137</v>
      </c>
      <c r="B383" s="6" t="s">
        <v>1138</v>
      </c>
      <c r="C383" s="5" t="s">
        <v>21</v>
      </c>
      <c r="D383" s="7">
        <v>1032383770</v>
      </c>
      <c r="E383" s="15">
        <v>60940901</v>
      </c>
      <c r="F383" s="6" t="s">
        <v>1139</v>
      </c>
      <c r="G383" s="9" t="s">
        <v>23</v>
      </c>
      <c r="H383" s="9" t="s">
        <v>24</v>
      </c>
      <c r="I383" s="10">
        <v>44574</v>
      </c>
      <c r="J383" s="10">
        <v>44834</v>
      </c>
      <c r="K383" s="9" t="s">
        <v>1130</v>
      </c>
      <c r="L383" s="9" t="s">
        <v>144</v>
      </c>
      <c r="M383" s="11"/>
      <c r="N383" s="12"/>
      <c r="O383" s="12"/>
      <c r="P383" s="12"/>
      <c r="Q383" s="12"/>
      <c r="R383" s="13">
        <f t="shared" si="5"/>
        <v>60940901</v>
      </c>
      <c r="S383" s="14" t="s">
        <v>27</v>
      </c>
    </row>
    <row r="384" spans="1:19" ht="37.25" customHeight="1" x14ac:dyDescent="0.2">
      <c r="A384" s="5" t="s">
        <v>1140</v>
      </c>
      <c r="B384" s="6" t="s">
        <v>1141</v>
      </c>
      <c r="C384" s="5" t="s">
        <v>21</v>
      </c>
      <c r="D384" s="7">
        <v>1018407218</v>
      </c>
      <c r="E384" s="15">
        <v>75939840</v>
      </c>
      <c r="F384" s="6" t="s">
        <v>1142</v>
      </c>
      <c r="G384" s="9" t="s">
        <v>23</v>
      </c>
      <c r="H384" s="9" t="s">
        <v>24</v>
      </c>
      <c r="I384" s="10">
        <v>44574</v>
      </c>
      <c r="J384" s="10">
        <v>44834</v>
      </c>
      <c r="K384" s="9" t="s">
        <v>1130</v>
      </c>
      <c r="L384" s="9" t="s">
        <v>144</v>
      </c>
      <c r="M384" s="11"/>
      <c r="N384" s="12"/>
      <c r="O384" s="12"/>
      <c r="P384" s="12"/>
      <c r="Q384" s="12"/>
      <c r="R384" s="13">
        <f t="shared" si="5"/>
        <v>75939840</v>
      </c>
      <c r="S384" s="14" t="s">
        <v>27</v>
      </c>
    </row>
    <row r="385" spans="1:19" ht="37.25" customHeight="1" x14ac:dyDescent="0.2">
      <c r="A385" s="5" t="s">
        <v>1143</v>
      </c>
      <c r="B385" s="6" t="s">
        <v>1144</v>
      </c>
      <c r="C385" s="5" t="s">
        <v>21</v>
      </c>
      <c r="D385" s="7">
        <v>52758394</v>
      </c>
      <c r="E385" s="15">
        <v>56954880</v>
      </c>
      <c r="F385" s="6" t="s">
        <v>1145</v>
      </c>
      <c r="G385" s="9" t="s">
        <v>23</v>
      </c>
      <c r="H385" s="9" t="s">
        <v>24</v>
      </c>
      <c r="I385" s="10">
        <v>44574</v>
      </c>
      <c r="J385" s="10">
        <v>44834</v>
      </c>
      <c r="K385" s="9" t="s">
        <v>1130</v>
      </c>
      <c r="L385" s="9" t="s">
        <v>144</v>
      </c>
      <c r="M385" s="11"/>
      <c r="N385" s="12"/>
      <c r="O385" s="12"/>
      <c r="P385" s="12"/>
      <c r="Q385" s="12"/>
      <c r="R385" s="13">
        <f t="shared" si="5"/>
        <v>56954880</v>
      </c>
      <c r="S385" s="14" t="s">
        <v>27</v>
      </c>
    </row>
    <row r="386" spans="1:19" ht="37.25" customHeight="1" x14ac:dyDescent="0.2">
      <c r="A386" s="5" t="s">
        <v>1146</v>
      </c>
      <c r="B386" s="6" t="s">
        <v>1147</v>
      </c>
      <c r="C386" s="5" t="s">
        <v>21</v>
      </c>
      <c r="D386" s="7">
        <v>35221747</v>
      </c>
      <c r="E386" s="15">
        <v>82991304</v>
      </c>
      <c r="F386" s="6" t="s">
        <v>187</v>
      </c>
      <c r="G386" s="9" t="s">
        <v>23</v>
      </c>
      <c r="H386" s="9" t="s">
        <v>24</v>
      </c>
      <c r="I386" s="10">
        <v>44574</v>
      </c>
      <c r="J386" s="10">
        <v>44834</v>
      </c>
      <c r="K386" s="9" t="s">
        <v>188</v>
      </c>
      <c r="L386" s="9" t="s">
        <v>101</v>
      </c>
      <c r="M386" s="11"/>
      <c r="N386" s="12"/>
      <c r="O386" s="12"/>
      <c r="P386" s="12"/>
      <c r="Q386" s="12"/>
      <c r="R386" s="13">
        <f t="shared" ref="R386:R449" si="6">+E386+M386-Q386</f>
        <v>82991304</v>
      </c>
      <c r="S386" s="14" t="s">
        <v>27</v>
      </c>
    </row>
    <row r="387" spans="1:19" ht="37.25" customHeight="1" x14ac:dyDescent="0.2">
      <c r="A387" s="5" t="s">
        <v>1148</v>
      </c>
      <c r="B387" s="6" t="s">
        <v>1149</v>
      </c>
      <c r="C387" s="5" t="s">
        <v>21</v>
      </c>
      <c r="D387" s="7">
        <v>42117321</v>
      </c>
      <c r="E387" s="15">
        <v>121855405</v>
      </c>
      <c r="F387" s="6" t="s">
        <v>1056</v>
      </c>
      <c r="G387" s="9" t="s">
        <v>23</v>
      </c>
      <c r="H387" s="9" t="s">
        <v>24</v>
      </c>
      <c r="I387" s="10">
        <v>44574</v>
      </c>
      <c r="J387" s="10">
        <v>44834</v>
      </c>
      <c r="K387" s="9" t="s">
        <v>1039</v>
      </c>
      <c r="L387" s="9" t="s">
        <v>101</v>
      </c>
      <c r="M387" s="11"/>
      <c r="N387" s="12"/>
      <c r="O387" s="12"/>
      <c r="P387" s="12"/>
      <c r="Q387" s="12"/>
      <c r="R387" s="13">
        <f t="shared" si="6"/>
        <v>121855405</v>
      </c>
      <c r="S387" s="14" t="s">
        <v>27</v>
      </c>
    </row>
    <row r="388" spans="1:19" ht="37.25" customHeight="1" x14ac:dyDescent="0.2">
      <c r="A388" s="5" t="s">
        <v>1150</v>
      </c>
      <c r="B388" s="6" t="s">
        <v>1151</v>
      </c>
      <c r="C388" s="5" t="s">
        <v>21</v>
      </c>
      <c r="D388" s="7">
        <v>1026252663</v>
      </c>
      <c r="E388" s="15">
        <v>56818188</v>
      </c>
      <c r="F388" s="6" t="s">
        <v>1152</v>
      </c>
      <c r="G388" s="9" t="s">
        <v>23</v>
      </c>
      <c r="H388" s="9" t="s">
        <v>24</v>
      </c>
      <c r="I388" s="10">
        <v>44574</v>
      </c>
      <c r="J388" s="10">
        <v>44834</v>
      </c>
      <c r="K388" s="9" t="s">
        <v>1035</v>
      </c>
      <c r="L388" s="9" t="s">
        <v>144</v>
      </c>
      <c r="M388" s="11"/>
      <c r="N388" s="12"/>
      <c r="O388" s="12"/>
      <c r="P388" s="12"/>
      <c r="Q388" s="12"/>
      <c r="R388" s="13">
        <f t="shared" si="6"/>
        <v>56818188</v>
      </c>
      <c r="S388" s="14" t="s">
        <v>27</v>
      </c>
    </row>
    <row r="389" spans="1:19" ht="37.25" customHeight="1" x14ac:dyDescent="0.2">
      <c r="A389" s="5" t="s">
        <v>1153</v>
      </c>
      <c r="B389" s="6" t="s">
        <v>1154</v>
      </c>
      <c r="C389" s="5" t="s">
        <v>21</v>
      </c>
      <c r="D389" s="7">
        <v>53107754</v>
      </c>
      <c r="E389" s="15">
        <v>67104240</v>
      </c>
      <c r="F389" s="6" t="s">
        <v>1155</v>
      </c>
      <c r="G389" s="9" t="s">
        <v>23</v>
      </c>
      <c r="H389" s="9" t="s">
        <v>24</v>
      </c>
      <c r="I389" s="10">
        <v>44574</v>
      </c>
      <c r="J389" s="10">
        <v>44834</v>
      </c>
      <c r="K389" s="9" t="s">
        <v>1035</v>
      </c>
      <c r="L389" s="9" t="s">
        <v>144</v>
      </c>
      <c r="M389" s="11"/>
      <c r="N389" s="12"/>
      <c r="O389" s="12"/>
      <c r="P389" s="12"/>
      <c r="Q389" s="12"/>
      <c r="R389" s="13">
        <f t="shared" si="6"/>
        <v>67104240</v>
      </c>
      <c r="S389" s="14" t="s">
        <v>27</v>
      </c>
    </row>
    <row r="390" spans="1:19" ht="37.25" customHeight="1" x14ac:dyDescent="0.2">
      <c r="A390" s="5" t="s">
        <v>1156</v>
      </c>
      <c r="B390" s="6" t="s">
        <v>1157</v>
      </c>
      <c r="C390" s="5" t="s">
        <v>21</v>
      </c>
      <c r="D390" s="7">
        <v>1069739140</v>
      </c>
      <c r="E390" s="15">
        <v>29290414</v>
      </c>
      <c r="F390" s="6" t="s">
        <v>1158</v>
      </c>
      <c r="G390" s="9" t="s">
        <v>23</v>
      </c>
      <c r="H390" s="9" t="s">
        <v>72</v>
      </c>
      <c r="I390" s="10">
        <v>44574</v>
      </c>
      <c r="J390" s="10">
        <v>44834</v>
      </c>
      <c r="K390" s="9" t="s">
        <v>50</v>
      </c>
      <c r="L390" s="9" t="s">
        <v>26</v>
      </c>
      <c r="M390" s="11"/>
      <c r="N390" s="12"/>
      <c r="O390" s="12"/>
      <c r="P390" s="12"/>
      <c r="Q390" s="12"/>
      <c r="R390" s="13">
        <f t="shared" si="6"/>
        <v>29290414</v>
      </c>
      <c r="S390" s="14" t="s">
        <v>27</v>
      </c>
    </row>
    <row r="391" spans="1:19" ht="37.25" customHeight="1" x14ac:dyDescent="0.2">
      <c r="A391" s="5" t="s">
        <v>1159</v>
      </c>
      <c r="B391" s="6" t="s">
        <v>1160</v>
      </c>
      <c r="C391" s="5" t="s">
        <v>21</v>
      </c>
      <c r="D391" s="7">
        <v>52992456</v>
      </c>
      <c r="E391" s="15">
        <v>88166154</v>
      </c>
      <c r="F391" s="6" t="s">
        <v>1161</v>
      </c>
      <c r="G391" s="9" t="s">
        <v>23</v>
      </c>
      <c r="H391" s="9" t="s">
        <v>24</v>
      </c>
      <c r="I391" s="10">
        <v>44574</v>
      </c>
      <c r="J391" s="10">
        <v>44834</v>
      </c>
      <c r="K391" s="9" t="s">
        <v>221</v>
      </c>
      <c r="L391" s="9" t="s">
        <v>144</v>
      </c>
      <c r="M391" s="11"/>
      <c r="N391" s="12"/>
      <c r="O391" s="12"/>
      <c r="P391" s="12"/>
      <c r="Q391" s="12"/>
      <c r="R391" s="13">
        <f t="shared" si="6"/>
        <v>88166154</v>
      </c>
      <c r="S391" s="14" t="s">
        <v>27</v>
      </c>
    </row>
    <row r="392" spans="1:19" ht="37.25" customHeight="1" x14ac:dyDescent="0.2">
      <c r="A392" s="5" t="s">
        <v>1162</v>
      </c>
      <c r="B392" s="6" t="s">
        <v>1163</v>
      </c>
      <c r="C392" s="5" t="s">
        <v>21</v>
      </c>
      <c r="D392" s="7">
        <v>65631771</v>
      </c>
      <c r="E392" s="15">
        <v>68440779</v>
      </c>
      <c r="F392" s="6" t="s">
        <v>1164</v>
      </c>
      <c r="G392" s="9" t="s">
        <v>23</v>
      </c>
      <c r="H392" s="9" t="s">
        <v>24</v>
      </c>
      <c r="I392" s="10">
        <v>44574</v>
      </c>
      <c r="J392" s="10">
        <v>44834</v>
      </c>
      <c r="K392" s="9" t="s">
        <v>1165</v>
      </c>
      <c r="L392" s="9" t="s">
        <v>101</v>
      </c>
      <c r="M392" s="11"/>
      <c r="N392" s="12"/>
      <c r="O392" s="12"/>
      <c r="P392" s="12"/>
      <c r="Q392" s="12"/>
      <c r="R392" s="13">
        <f t="shared" si="6"/>
        <v>68440779</v>
      </c>
      <c r="S392" s="14" t="s">
        <v>27</v>
      </c>
    </row>
    <row r="393" spans="1:19" ht="37.25" customHeight="1" x14ac:dyDescent="0.2">
      <c r="A393" s="5" t="s">
        <v>1166</v>
      </c>
      <c r="B393" s="6" t="s">
        <v>1167</v>
      </c>
      <c r="C393" s="5" t="s">
        <v>21</v>
      </c>
      <c r="D393" s="7">
        <v>1026569047</v>
      </c>
      <c r="E393" s="15">
        <v>41007510</v>
      </c>
      <c r="F393" s="6" t="s">
        <v>1168</v>
      </c>
      <c r="G393" s="9" t="s">
        <v>23</v>
      </c>
      <c r="H393" s="9" t="s">
        <v>24</v>
      </c>
      <c r="I393" s="10">
        <v>44574</v>
      </c>
      <c r="J393" s="10">
        <v>44834</v>
      </c>
      <c r="K393" s="9" t="s">
        <v>1165</v>
      </c>
      <c r="L393" s="9" t="s">
        <v>101</v>
      </c>
      <c r="M393" s="11"/>
      <c r="N393" s="12"/>
      <c r="O393" s="12"/>
      <c r="P393" s="12"/>
      <c r="Q393" s="12"/>
      <c r="R393" s="13">
        <f t="shared" si="6"/>
        <v>41007510</v>
      </c>
      <c r="S393" s="14" t="s">
        <v>27</v>
      </c>
    </row>
    <row r="394" spans="1:19" ht="37.25" customHeight="1" x14ac:dyDescent="0.2">
      <c r="A394" s="5" t="s">
        <v>1169</v>
      </c>
      <c r="B394" s="6" t="s">
        <v>1170</v>
      </c>
      <c r="C394" s="5" t="s">
        <v>21</v>
      </c>
      <c r="D394" s="7">
        <v>13874106</v>
      </c>
      <c r="E394" s="15">
        <v>52208640</v>
      </c>
      <c r="F394" s="6" t="s">
        <v>1171</v>
      </c>
      <c r="G394" s="9" t="s">
        <v>23</v>
      </c>
      <c r="H394" s="9" t="s">
        <v>24</v>
      </c>
      <c r="I394" s="10">
        <v>44574</v>
      </c>
      <c r="J394" s="10">
        <v>44834</v>
      </c>
      <c r="K394" s="9" t="s">
        <v>1035</v>
      </c>
      <c r="L394" s="9" t="s">
        <v>144</v>
      </c>
      <c r="M394" s="11"/>
      <c r="N394" s="12"/>
      <c r="O394" s="12"/>
      <c r="P394" s="12"/>
      <c r="Q394" s="12"/>
      <c r="R394" s="13">
        <f t="shared" si="6"/>
        <v>52208640</v>
      </c>
      <c r="S394" s="14" t="s">
        <v>27</v>
      </c>
    </row>
    <row r="395" spans="1:19" ht="37.25" customHeight="1" x14ac:dyDescent="0.2">
      <c r="A395" s="5" t="s">
        <v>1172</v>
      </c>
      <c r="B395" s="6" t="s">
        <v>1173</v>
      </c>
      <c r="C395" s="5" t="s">
        <v>21</v>
      </c>
      <c r="D395" s="7">
        <v>1033688745</v>
      </c>
      <c r="E395" s="15">
        <v>66485331</v>
      </c>
      <c r="F395" s="6" t="s">
        <v>1174</v>
      </c>
      <c r="G395" s="9" t="s">
        <v>23</v>
      </c>
      <c r="H395" s="9" t="s">
        <v>24</v>
      </c>
      <c r="I395" s="10">
        <v>44574</v>
      </c>
      <c r="J395" s="10">
        <v>44834</v>
      </c>
      <c r="K395" s="9" t="s">
        <v>1165</v>
      </c>
      <c r="L395" s="9" t="s">
        <v>101</v>
      </c>
      <c r="M395" s="11"/>
      <c r="N395" s="12"/>
      <c r="O395" s="12"/>
      <c r="P395" s="12"/>
      <c r="Q395" s="12"/>
      <c r="R395" s="13">
        <f t="shared" si="6"/>
        <v>66485331</v>
      </c>
      <c r="S395" s="14" t="s">
        <v>27</v>
      </c>
    </row>
    <row r="396" spans="1:19" ht="37.25" customHeight="1" x14ac:dyDescent="0.2">
      <c r="A396" s="5" t="s">
        <v>1175</v>
      </c>
      <c r="B396" s="6" t="s">
        <v>1176</v>
      </c>
      <c r="C396" s="5" t="s">
        <v>21</v>
      </c>
      <c r="D396" s="7">
        <v>79871501</v>
      </c>
      <c r="E396" s="15">
        <v>68440779</v>
      </c>
      <c r="F396" s="6" t="s">
        <v>1177</v>
      </c>
      <c r="G396" s="9" t="s">
        <v>23</v>
      </c>
      <c r="H396" s="9" t="s">
        <v>24</v>
      </c>
      <c r="I396" s="10">
        <v>44574</v>
      </c>
      <c r="J396" s="10">
        <v>44834</v>
      </c>
      <c r="K396" s="9" t="s">
        <v>1165</v>
      </c>
      <c r="L396" s="9" t="s">
        <v>101</v>
      </c>
      <c r="M396" s="11"/>
      <c r="N396" s="12"/>
      <c r="O396" s="12"/>
      <c r="P396" s="12"/>
      <c r="Q396" s="12"/>
      <c r="R396" s="13">
        <f t="shared" si="6"/>
        <v>68440779</v>
      </c>
      <c r="S396" s="14" t="s">
        <v>27</v>
      </c>
    </row>
    <row r="397" spans="1:19" ht="37.25" customHeight="1" x14ac:dyDescent="0.2">
      <c r="A397" s="5" t="s">
        <v>1178</v>
      </c>
      <c r="B397" s="6" t="s">
        <v>1179</v>
      </c>
      <c r="C397" s="5" t="s">
        <v>21</v>
      </c>
      <c r="D397" s="7">
        <v>1030538796</v>
      </c>
      <c r="E397" s="15">
        <v>63554940</v>
      </c>
      <c r="F397" s="6" t="s">
        <v>1180</v>
      </c>
      <c r="G397" s="9" t="s">
        <v>23</v>
      </c>
      <c r="H397" s="9" t="s">
        <v>24</v>
      </c>
      <c r="I397" s="10">
        <v>44574</v>
      </c>
      <c r="J397" s="10">
        <v>44834</v>
      </c>
      <c r="K397" s="9" t="s">
        <v>1165</v>
      </c>
      <c r="L397" s="9" t="s">
        <v>101</v>
      </c>
      <c r="M397" s="11"/>
      <c r="N397" s="12"/>
      <c r="O397" s="12"/>
      <c r="P397" s="12"/>
      <c r="Q397" s="12"/>
      <c r="R397" s="13">
        <f t="shared" si="6"/>
        <v>63554940</v>
      </c>
      <c r="S397" s="14" t="s">
        <v>27</v>
      </c>
    </row>
    <row r="398" spans="1:19" ht="37.25" customHeight="1" x14ac:dyDescent="0.2">
      <c r="A398" s="5" t="s">
        <v>1181</v>
      </c>
      <c r="B398" s="6" t="s">
        <v>1182</v>
      </c>
      <c r="C398" s="5" t="s">
        <v>21</v>
      </c>
      <c r="D398" s="7">
        <v>72214172</v>
      </c>
      <c r="E398" s="15">
        <v>141457680</v>
      </c>
      <c r="F398" s="6" t="s">
        <v>1183</v>
      </c>
      <c r="G398" s="9" t="s">
        <v>23</v>
      </c>
      <c r="H398" s="9" t="s">
        <v>24</v>
      </c>
      <c r="I398" s="10">
        <v>44574</v>
      </c>
      <c r="J398" s="10">
        <v>44834</v>
      </c>
      <c r="K398" s="9" t="s">
        <v>228</v>
      </c>
      <c r="L398" s="9" t="s">
        <v>144</v>
      </c>
      <c r="M398" s="11"/>
      <c r="N398" s="12"/>
      <c r="O398" s="12"/>
      <c r="P398" s="12"/>
      <c r="Q398" s="12"/>
      <c r="R398" s="13">
        <f t="shared" si="6"/>
        <v>141457680</v>
      </c>
      <c r="S398" s="14" t="s">
        <v>27</v>
      </c>
    </row>
    <row r="399" spans="1:19" ht="37.25" customHeight="1" x14ac:dyDescent="0.2">
      <c r="A399" s="5" t="s">
        <v>1184</v>
      </c>
      <c r="B399" s="6" t="s">
        <v>1185</v>
      </c>
      <c r="C399" s="5" t="s">
        <v>21</v>
      </c>
      <c r="D399" s="7">
        <v>1098610313</v>
      </c>
      <c r="E399" s="15">
        <v>85432320</v>
      </c>
      <c r="F399" s="6" t="s">
        <v>1186</v>
      </c>
      <c r="G399" s="9" t="s">
        <v>23</v>
      </c>
      <c r="H399" s="9" t="s">
        <v>24</v>
      </c>
      <c r="I399" s="10">
        <v>44574</v>
      </c>
      <c r="J399" s="10">
        <v>44834</v>
      </c>
      <c r="K399" s="9" t="s">
        <v>1165</v>
      </c>
      <c r="L399" s="9" t="s">
        <v>101</v>
      </c>
      <c r="M399" s="11"/>
      <c r="N399" s="12"/>
      <c r="O399" s="12"/>
      <c r="P399" s="12"/>
      <c r="Q399" s="12"/>
      <c r="R399" s="13">
        <f t="shared" si="6"/>
        <v>85432320</v>
      </c>
      <c r="S399" s="14" t="s">
        <v>27</v>
      </c>
    </row>
    <row r="400" spans="1:19" ht="37.25" customHeight="1" x14ac:dyDescent="0.2">
      <c r="A400" s="5" t="s">
        <v>1187</v>
      </c>
      <c r="B400" s="6" t="s">
        <v>1188</v>
      </c>
      <c r="C400" s="5" t="s">
        <v>21</v>
      </c>
      <c r="D400" s="7">
        <v>52536400</v>
      </c>
      <c r="E400" s="15">
        <v>87995286</v>
      </c>
      <c r="F400" s="6" t="s">
        <v>1189</v>
      </c>
      <c r="G400" s="9" t="s">
        <v>23</v>
      </c>
      <c r="H400" s="9" t="s">
        <v>24</v>
      </c>
      <c r="I400" s="10">
        <v>44574</v>
      </c>
      <c r="J400" s="10">
        <v>44834</v>
      </c>
      <c r="K400" s="9" t="s">
        <v>1165</v>
      </c>
      <c r="L400" s="9" t="s">
        <v>101</v>
      </c>
      <c r="M400" s="11"/>
      <c r="N400" s="12"/>
      <c r="O400" s="12"/>
      <c r="P400" s="12"/>
      <c r="Q400" s="12"/>
      <c r="R400" s="13">
        <f t="shared" si="6"/>
        <v>87995286</v>
      </c>
      <c r="S400" s="14" t="s">
        <v>27</v>
      </c>
    </row>
    <row r="401" spans="1:19" ht="37.25" customHeight="1" x14ac:dyDescent="0.2">
      <c r="A401" s="5" t="s">
        <v>1190</v>
      </c>
      <c r="B401" s="6" t="s">
        <v>1191</v>
      </c>
      <c r="C401" s="5" t="s">
        <v>21</v>
      </c>
      <c r="D401" s="7">
        <v>40026949</v>
      </c>
      <c r="E401" s="15">
        <v>55512021</v>
      </c>
      <c r="F401" s="6" t="s">
        <v>1192</v>
      </c>
      <c r="G401" s="9" t="s">
        <v>23</v>
      </c>
      <c r="H401" s="9" t="s">
        <v>24</v>
      </c>
      <c r="I401" s="10">
        <v>44574</v>
      </c>
      <c r="J401" s="10">
        <v>44834</v>
      </c>
      <c r="K401" s="9" t="s">
        <v>50</v>
      </c>
      <c r="L401" s="9" t="s">
        <v>26</v>
      </c>
      <c r="M401" s="11"/>
      <c r="N401" s="12"/>
      <c r="O401" s="12"/>
      <c r="P401" s="12"/>
      <c r="Q401" s="12"/>
      <c r="R401" s="13">
        <f t="shared" si="6"/>
        <v>55512021</v>
      </c>
      <c r="S401" s="14" t="s">
        <v>27</v>
      </c>
    </row>
    <row r="402" spans="1:19" ht="37.25" customHeight="1" x14ac:dyDescent="0.2">
      <c r="A402" s="5" t="s">
        <v>1193</v>
      </c>
      <c r="B402" s="6" t="s">
        <v>1194</v>
      </c>
      <c r="C402" s="5" t="s">
        <v>21</v>
      </c>
      <c r="D402" s="7">
        <v>46672864</v>
      </c>
      <c r="E402" s="15">
        <v>66976443</v>
      </c>
      <c r="F402" s="6" t="s">
        <v>1195</v>
      </c>
      <c r="G402" s="9" t="s">
        <v>23</v>
      </c>
      <c r="H402" s="9" t="s">
        <v>24</v>
      </c>
      <c r="I402" s="10">
        <v>44574</v>
      </c>
      <c r="J402" s="10">
        <v>44834</v>
      </c>
      <c r="K402" s="9" t="s">
        <v>1165</v>
      </c>
      <c r="L402" s="9" t="s">
        <v>101</v>
      </c>
      <c r="M402" s="11"/>
      <c r="N402" s="12"/>
      <c r="O402" s="12"/>
      <c r="P402" s="12"/>
      <c r="Q402" s="12"/>
      <c r="R402" s="13">
        <f t="shared" si="6"/>
        <v>66976443</v>
      </c>
      <c r="S402" s="14" t="s">
        <v>27</v>
      </c>
    </row>
    <row r="403" spans="1:19" ht="37.25" customHeight="1" x14ac:dyDescent="0.2">
      <c r="A403" s="5" t="s">
        <v>1196</v>
      </c>
      <c r="B403" s="6" t="s">
        <v>1197</v>
      </c>
      <c r="C403" s="5" t="s">
        <v>21</v>
      </c>
      <c r="D403" s="7">
        <v>53153360</v>
      </c>
      <c r="E403" s="15">
        <v>73728000</v>
      </c>
      <c r="F403" s="6" t="s">
        <v>1198</v>
      </c>
      <c r="G403" s="9" t="s">
        <v>23</v>
      </c>
      <c r="H403" s="9" t="s">
        <v>24</v>
      </c>
      <c r="I403" s="10">
        <v>44574</v>
      </c>
      <c r="J403" s="10">
        <v>44834</v>
      </c>
      <c r="K403" s="9" t="s">
        <v>1165</v>
      </c>
      <c r="L403" s="9" t="s">
        <v>101</v>
      </c>
      <c r="M403" s="11"/>
      <c r="N403" s="12"/>
      <c r="O403" s="12"/>
      <c r="P403" s="12"/>
      <c r="Q403" s="12"/>
      <c r="R403" s="13">
        <f t="shared" si="6"/>
        <v>73728000</v>
      </c>
      <c r="S403" s="14" t="s">
        <v>27</v>
      </c>
    </row>
    <row r="404" spans="1:19" ht="37.25" customHeight="1" x14ac:dyDescent="0.2">
      <c r="A404" s="5" t="s">
        <v>1199</v>
      </c>
      <c r="B404" s="6" t="s">
        <v>1200</v>
      </c>
      <c r="C404" s="5" t="s">
        <v>21</v>
      </c>
      <c r="D404" s="7">
        <v>1020734221</v>
      </c>
      <c r="E404" s="15">
        <v>59431176</v>
      </c>
      <c r="F404" s="6" t="s">
        <v>1201</v>
      </c>
      <c r="G404" s="9" t="s">
        <v>23</v>
      </c>
      <c r="H404" s="9" t="s">
        <v>24</v>
      </c>
      <c r="I404" s="10">
        <v>44574</v>
      </c>
      <c r="J404" s="10">
        <v>44834</v>
      </c>
      <c r="K404" s="9" t="s">
        <v>1165</v>
      </c>
      <c r="L404" s="9" t="s">
        <v>101</v>
      </c>
      <c r="M404" s="11"/>
      <c r="N404" s="12"/>
      <c r="O404" s="12"/>
      <c r="P404" s="12"/>
      <c r="Q404" s="12"/>
      <c r="R404" s="13">
        <f t="shared" si="6"/>
        <v>59431176</v>
      </c>
      <c r="S404" s="14" t="s">
        <v>27</v>
      </c>
    </row>
    <row r="405" spans="1:19" ht="37.25" customHeight="1" x14ac:dyDescent="0.2">
      <c r="A405" s="5" t="s">
        <v>1202</v>
      </c>
      <c r="B405" s="6" t="s">
        <v>1203</v>
      </c>
      <c r="C405" s="5" t="s">
        <v>21</v>
      </c>
      <c r="D405" s="7">
        <v>52709580</v>
      </c>
      <c r="E405" s="15">
        <v>76241961</v>
      </c>
      <c r="F405" s="6" t="s">
        <v>1204</v>
      </c>
      <c r="G405" s="9" t="s">
        <v>23</v>
      </c>
      <c r="H405" s="9" t="s">
        <v>24</v>
      </c>
      <c r="I405" s="10">
        <v>44574</v>
      </c>
      <c r="J405" s="10">
        <v>44834</v>
      </c>
      <c r="K405" s="9" t="s">
        <v>1165</v>
      </c>
      <c r="L405" s="9" t="s">
        <v>101</v>
      </c>
      <c r="M405" s="11"/>
      <c r="N405" s="12"/>
      <c r="O405" s="12"/>
      <c r="P405" s="12"/>
      <c r="Q405" s="12"/>
      <c r="R405" s="13">
        <f t="shared" si="6"/>
        <v>76241961</v>
      </c>
      <c r="S405" s="14" t="s">
        <v>27</v>
      </c>
    </row>
    <row r="406" spans="1:19" ht="37.25" customHeight="1" x14ac:dyDescent="0.2">
      <c r="A406" s="5" t="s">
        <v>1205</v>
      </c>
      <c r="B406" s="6" t="s">
        <v>1206</v>
      </c>
      <c r="C406" s="5" t="s">
        <v>21</v>
      </c>
      <c r="D406" s="7">
        <v>79662177</v>
      </c>
      <c r="E406" s="15">
        <v>93188088</v>
      </c>
      <c r="F406" s="6" t="s">
        <v>1207</v>
      </c>
      <c r="G406" s="9" t="s">
        <v>23</v>
      </c>
      <c r="H406" s="9" t="s">
        <v>24</v>
      </c>
      <c r="I406" s="10">
        <v>44574</v>
      </c>
      <c r="J406" s="10">
        <v>44834</v>
      </c>
      <c r="K406" s="9" t="s">
        <v>1165</v>
      </c>
      <c r="L406" s="9" t="s">
        <v>101</v>
      </c>
      <c r="M406" s="11"/>
      <c r="N406" s="12"/>
      <c r="O406" s="12"/>
      <c r="P406" s="12"/>
      <c r="Q406" s="12"/>
      <c r="R406" s="13">
        <f t="shared" si="6"/>
        <v>93188088</v>
      </c>
      <c r="S406" s="14" t="s">
        <v>27</v>
      </c>
    </row>
    <row r="407" spans="1:19" ht="37.25" customHeight="1" x14ac:dyDescent="0.2">
      <c r="A407" s="5" t="s">
        <v>1208</v>
      </c>
      <c r="B407" s="6" t="s">
        <v>1209</v>
      </c>
      <c r="C407" s="5" t="s">
        <v>21</v>
      </c>
      <c r="D407" s="7">
        <v>80779173</v>
      </c>
      <c r="E407" s="15">
        <v>87552000</v>
      </c>
      <c r="F407" s="6" t="s">
        <v>1210</v>
      </c>
      <c r="G407" s="9" t="s">
        <v>23</v>
      </c>
      <c r="H407" s="9" t="s">
        <v>24</v>
      </c>
      <c r="I407" s="10">
        <v>44574</v>
      </c>
      <c r="J407" s="10">
        <v>44834</v>
      </c>
      <c r="K407" s="9" t="s">
        <v>1165</v>
      </c>
      <c r="L407" s="9" t="s">
        <v>101</v>
      </c>
      <c r="M407" s="11"/>
      <c r="N407" s="12"/>
      <c r="O407" s="12"/>
      <c r="P407" s="12"/>
      <c r="Q407" s="12"/>
      <c r="R407" s="13">
        <f t="shared" si="6"/>
        <v>87552000</v>
      </c>
      <c r="S407" s="14" t="s">
        <v>27</v>
      </c>
    </row>
    <row r="408" spans="1:19" ht="37.25" customHeight="1" x14ac:dyDescent="0.2">
      <c r="A408" s="5" t="s">
        <v>1211</v>
      </c>
      <c r="B408" s="6" t="s">
        <v>1212</v>
      </c>
      <c r="C408" s="5" t="s">
        <v>21</v>
      </c>
      <c r="D408" s="7">
        <v>52998763</v>
      </c>
      <c r="E408" s="15">
        <v>59365971</v>
      </c>
      <c r="F408" s="6" t="s">
        <v>1213</v>
      </c>
      <c r="G408" s="9" t="s">
        <v>23</v>
      </c>
      <c r="H408" s="9" t="s">
        <v>24</v>
      </c>
      <c r="I408" s="10">
        <v>44574</v>
      </c>
      <c r="J408" s="10">
        <v>44834</v>
      </c>
      <c r="K408" s="9" t="s">
        <v>1165</v>
      </c>
      <c r="L408" s="9" t="s">
        <v>101</v>
      </c>
      <c r="M408" s="11"/>
      <c r="N408" s="12"/>
      <c r="O408" s="12"/>
      <c r="P408" s="12"/>
      <c r="Q408" s="12"/>
      <c r="R408" s="13">
        <f t="shared" si="6"/>
        <v>59365971</v>
      </c>
      <c r="S408" s="14" t="s">
        <v>27</v>
      </c>
    </row>
    <row r="409" spans="1:19" ht="37.25" customHeight="1" x14ac:dyDescent="0.2">
      <c r="A409" s="5" t="s">
        <v>1214</v>
      </c>
      <c r="B409" s="6" t="s">
        <v>1215</v>
      </c>
      <c r="C409" s="5" t="s">
        <v>21</v>
      </c>
      <c r="D409" s="7">
        <v>80761416</v>
      </c>
      <c r="E409" s="15">
        <v>81692478</v>
      </c>
      <c r="F409" s="6" t="s">
        <v>1216</v>
      </c>
      <c r="G409" s="9" t="s">
        <v>23</v>
      </c>
      <c r="H409" s="9" t="s">
        <v>24</v>
      </c>
      <c r="I409" s="10">
        <v>44574</v>
      </c>
      <c r="J409" s="10">
        <v>44834</v>
      </c>
      <c r="K409" s="9" t="s">
        <v>1165</v>
      </c>
      <c r="L409" s="9" t="s">
        <v>101</v>
      </c>
      <c r="M409" s="11"/>
      <c r="N409" s="12"/>
      <c r="O409" s="12"/>
      <c r="P409" s="12"/>
      <c r="Q409" s="12"/>
      <c r="R409" s="13">
        <f t="shared" si="6"/>
        <v>81692478</v>
      </c>
      <c r="S409" s="14" t="s">
        <v>27</v>
      </c>
    </row>
    <row r="410" spans="1:19" ht="37.25" customHeight="1" x14ac:dyDescent="0.2">
      <c r="A410" s="5" t="s">
        <v>1217</v>
      </c>
      <c r="B410" s="6" t="s">
        <v>1218</v>
      </c>
      <c r="C410" s="5" t="s">
        <v>21</v>
      </c>
      <c r="D410" s="7">
        <v>52087750</v>
      </c>
      <c r="E410" s="15">
        <v>86463306</v>
      </c>
      <c r="F410" s="6" t="s">
        <v>1219</v>
      </c>
      <c r="G410" s="9" t="s">
        <v>23</v>
      </c>
      <c r="H410" s="9" t="s">
        <v>24</v>
      </c>
      <c r="I410" s="10">
        <v>44574</v>
      </c>
      <c r="J410" s="10">
        <v>44834</v>
      </c>
      <c r="K410" s="9" t="s">
        <v>1165</v>
      </c>
      <c r="L410" s="9" t="s">
        <v>101</v>
      </c>
      <c r="M410" s="11"/>
      <c r="N410" s="12"/>
      <c r="O410" s="12"/>
      <c r="P410" s="12"/>
      <c r="Q410" s="12"/>
      <c r="R410" s="13">
        <f t="shared" si="6"/>
        <v>86463306</v>
      </c>
      <c r="S410" s="14" t="s">
        <v>27</v>
      </c>
    </row>
    <row r="411" spans="1:19" ht="37.25" customHeight="1" x14ac:dyDescent="0.2">
      <c r="A411" s="5" t="s">
        <v>1220</v>
      </c>
      <c r="B411" s="6" t="s">
        <v>1221</v>
      </c>
      <c r="C411" s="5" t="s">
        <v>21</v>
      </c>
      <c r="D411" s="7">
        <v>1094881614</v>
      </c>
      <c r="E411" s="15">
        <v>48981195</v>
      </c>
      <c r="F411" s="6" t="s">
        <v>1222</v>
      </c>
      <c r="G411" s="9" t="s">
        <v>23</v>
      </c>
      <c r="H411" s="9" t="s">
        <v>24</v>
      </c>
      <c r="I411" s="10">
        <v>44574</v>
      </c>
      <c r="J411" s="10">
        <v>44834</v>
      </c>
      <c r="K411" s="9" t="s">
        <v>465</v>
      </c>
      <c r="L411" s="9" t="s">
        <v>455</v>
      </c>
      <c r="M411" s="11"/>
      <c r="N411" s="12"/>
      <c r="O411" s="12"/>
      <c r="P411" s="12"/>
      <c r="Q411" s="12"/>
      <c r="R411" s="13">
        <f t="shared" si="6"/>
        <v>48981195</v>
      </c>
      <c r="S411" s="14" t="s">
        <v>27</v>
      </c>
    </row>
    <row r="412" spans="1:19" ht="37.25" customHeight="1" x14ac:dyDescent="0.2">
      <c r="A412" s="5" t="s">
        <v>1223</v>
      </c>
      <c r="B412" s="6" t="s">
        <v>1224</v>
      </c>
      <c r="C412" s="5" t="s">
        <v>21</v>
      </c>
      <c r="D412" s="7">
        <v>71787416</v>
      </c>
      <c r="E412" s="15">
        <v>90000000</v>
      </c>
      <c r="F412" s="6" t="s">
        <v>1225</v>
      </c>
      <c r="G412" s="9" t="s">
        <v>23</v>
      </c>
      <c r="H412" s="9" t="s">
        <v>24</v>
      </c>
      <c r="I412" s="10">
        <v>44574</v>
      </c>
      <c r="J412" s="10">
        <v>44834</v>
      </c>
      <c r="K412" s="9" t="s">
        <v>143</v>
      </c>
      <c r="L412" s="9" t="s">
        <v>144</v>
      </c>
      <c r="M412" s="11"/>
      <c r="N412" s="12"/>
      <c r="O412" s="12"/>
      <c r="P412" s="12"/>
      <c r="Q412" s="12"/>
      <c r="R412" s="13">
        <f t="shared" si="6"/>
        <v>90000000</v>
      </c>
      <c r="S412" s="14" t="s">
        <v>27</v>
      </c>
    </row>
    <row r="413" spans="1:19" ht="37.25" customHeight="1" x14ac:dyDescent="0.2">
      <c r="A413" s="5" t="s">
        <v>1226</v>
      </c>
      <c r="B413" s="6" t="s">
        <v>1227</v>
      </c>
      <c r="C413" s="5" t="s">
        <v>21</v>
      </c>
      <c r="D413" s="7">
        <v>80041193</v>
      </c>
      <c r="E413" s="15">
        <v>140709051</v>
      </c>
      <c r="F413" s="6" t="s">
        <v>1228</v>
      </c>
      <c r="G413" s="9" t="s">
        <v>23</v>
      </c>
      <c r="H413" s="9" t="s">
        <v>24</v>
      </c>
      <c r="I413" s="10">
        <v>44574</v>
      </c>
      <c r="J413" s="10">
        <v>44834</v>
      </c>
      <c r="K413" s="9" t="s">
        <v>873</v>
      </c>
      <c r="L413" s="9" t="s">
        <v>101</v>
      </c>
      <c r="M413" s="11"/>
      <c r="N413" s="12"/>
      <c r="O413" s="12"/>
      <c r="P413" s="12"/>
      <c r="Q413" s="12"/>
      <c r="R413" s="13">
        <f t="shared" si="6"/>
        <v>140709051</v>
      </c>
      <c r="S413" s="14" t="s">
        <v>27</v>
      </c>
    </row>
    <row r="414" spans="1:19" ht="37.25" customHeight="1" x14ac:dyDescent="0.2">
      <c r="A414" s="5" t="s">
        <v>1229</v>
      </c>
      <c r="B414" s="6" t="s">
        <v>1230</v>
      </c>
      <c r="C414" s="5" t="s">
        <v>21</v>
      </c>
      <c r="D414" s="7">
        <v>79896222</v>
      </c>
      <c r="E414" s="15">
        <v>86601384</v>
      </c>
      <c r="F414" s="6" t="s">
        <v>1225</v>
      </c>
      <c r="G414" s="9" t="s">
        <v>23</v>
      </c>
      <c r="H414" s="9" t="s">
        <v>24</v>
      </c>
      <c r="I414" s="10">
        <v>44574</v>
      </c>
      <c r="J414" s="10">
        <v>44834</v>
      </c>
      <c r="K414" s="9" t="s">
        <v>188</v>
      </c>
      <c r="L414" s="9" t="s">
        <v>101</v>
      </c>
      <c r="M414" s="11"/>
      <c r="N414" s="12"/>
      <c r="O414" s="12"/>
      <c r="P414" s="12"/>
      <c r="Q414" s="12"/>
      <c r="R414" s="13">
        <f t="shared" si="6"/>
        <v>86601384</v>
      </c>
      <c r="S414" s="14" t="s">
        <v>27</v>
      </c>
    </row>
    <row r="415" spans="1:19" ht="37.25" customHeight="1" x14ac:dyDescent="0.2">
      <c r="A415" s="5" t="s">
        <v>1231</v>
      </c>
      <c r="B415" s="6" t="s">
        <v>1232</v>
      </c>
      <c r="C415" s="5" t="s">
        <v>21</v>
      </c>
      <c r="D415" s="7">
        <v>79973123</v>
      </c>
      <c r="E415" s="15">
        <v>39184956</v>
      </c>
      <c r="F415" s="6" t="s">
        <v>1233</v>
      </c>
      <c r="G415" s="9" t="s">
        <v>23</v>
      </c>
      <c r="H415" s="9" t="s">
        <v>24</v>
      </c>
      <c r="I415" s="10">
        <v>44574</v>
      </c>
      <c r="J415" s="10">
        <v>44834</v>
      </c>
      <c r="K415" s="9" t="s">
        <v>1035</v>
      </c>
      <c r="L415" s="9" t="s">
        <v>144</v>
      </c>
      <c r="M415" s="11"/>
      <c r="N415" s="12"/>
      <c r="O415" s="12"/>
      <c r="P415" s="12"/>
      <c r="Q415" s="12"/>
      <c r="R415" s="13">
        <f t="shared" si="6"/>
        <v>39184956</v>
      </c>
      <c r="S415" s="14" t="s">
        <v>27</v>
      </c>
    </row>
    <row r="416" spans="1:19" ht="37.25" customHeight="1" x14ac:dyDescent="0.2">
      <c r="A416" s="5" t="s">
        <v>1234</v>
      </c>
      <c r="B416" s="6" t="s">
        <v>1235</v>
      </c>
      <c r="C416" s="5" t="s">
        <v>21</v>
      </c>
      <c r="D416" s="7">
        <v>52829140</v>
      </c>
      <c r="E416" s="15">
        <v>80231193</v>
      </c>
      <c r="F416" s="6" t="s">
        <v>1236</v>
      </c>
      <c r="G416" s="9" t="s">
        <v>23</v>
      </c>
      <c r="H416" s="9" t="s">
        <v>24</v>
      </c>
      <c r="I416" s="10">
        <v>44574</v>
      </c>
      <c r="J416" s="10">
        <v>44834</v>
      </c>
      <c r="K416" s="9" t="s">
        <v>1237</v>
      </c>
      <c r="L416" s="9" t="s">
        <v>455</v>
      </c>
      <c r="M416" s="11"/>
      <c r="N416" s="12"/>
      <c r="O416" s="12"/>
      <c r="P416" s="12"/>
      <c r="Q416" s="12"/>
      <c r="R416" s="13">
        <f t="shared" si="6"/>
        <v>80231193</v>
      </c>
      <c r="S416" s="14" t="s">
        <v>27</v>
      </c>
    </row>
    <row r="417" spans="1:19" ht="37.25" customHeight="1" x14ac:dyDescent="0.2">
      <c r="A417" s="5" t="s">
        <v>1238</v>
      </c>
      <c r="B417" s="6" t="s">
        <v>1239</v>
      </c>
      <c r="C417" s="5" t="s">
        <v>21</v>
      </c>
      <c r="D417" s="7">
        <v>52451628</v>
      </c>
      <c r="E417" s="15">
        <v>75939840</v>
      </c>
      <c r="F417" s="6" t="s">
        <v>1240</v>
      </c>
      <c r="G417" s="9" t="s">
        <v>23</v>
      </c>
      <c r="H417" s="9" t="s">
        <v>24</v>
      </c>
      <c r="I417" s="10">
        <v>44574</v>
      </c>
      <c r="J417" s="10">
        <v>44834</v>
      </c>
      <c r="K417" s="9" t="s">
        <v>1130</v>
      </c>
      <c r="L417" s="9" t="s">
        <v>144</v>
      </c>
      <c r="M417" s="11"/>
      <c r="N417" s="12"/>
      <c r="O417" s="12"/>
      <c r="P417" s="12"/>
      <c r="Q417" s="12"/>
      <c r="R417" s="13">
        <f t="shared" si="6"/>
        <v>75939840</v>
      </c>
      <c r="S417" s="14" t="s">
        <v>27</v>
      </c>
    </row>
    <row r="418" spans="1:19" ht="37.25" customHeight="1" x14ac:dyDescent="0.2">
      <c r="A418" s="5" t="s">
        <v>1241</v>
      </c>
      <c r="B418" s="6" t="s">
        <v>1242</v>
      </c>
      <c r="C418" s="5" t="s">
        <v>21</v>
      </c>
      <c r="D418" s="7">
        <v>13717923</v>
      </c>
      <c r="E418" s="15">
        <v>59904000</v>
      </c>
      <c r="F418" s="6" t="s">
        <v>1243</v>
      </c>
      <c r="G418" s="9" t="s">
        <v>23</v>
      </c>
      <c r="H418" s="9" t="s">
        <v>24</v>
      </c>
      <c r="I418" s="10">
        <v>44574</v>
      </c>
      <c r="J418" s="10">
        <v>44834</v>
      </c>
      <c r="K418" s="9" t="s">
        <v>1130</v>
      </c>
      <c r="L418" s="9" t="s">
        <v>144</v>
      </c>
      <c r="M418" s="11"/>
      <c r="N418" s="12"/>
      <c r="O418" s="12"/>
      <c r="P418" s="12"/>
      <c r="Q418" s="12"/>
      <c r="R418" s="13">
        <f t="shared" si="6"/>
        <v>59904000</v>
      </c>
      <c r="S418" s="14" t="s">
        <v>27</v>
      </c>
    </row>
    <row r="419" spans="1:19" ht="37.25" customHeight="1" x14ac:dyDescent="0.2">
      <c r="A419" s="5" t="s">
        <v>1244</v>
      </c>
      <c r="B419" s="6" t="s">
        <v>1245</v>
      </c>
      <c r="C419" s="5" t="s">
        <v>21</v>
      </c>
      <c r="D419" s="7">
        <v>1037603619</v>
      </c>
      <c r="E419" s="15">
        <v>62149128</v>
      </c>
      <c r="F419" s="6" t="s">
        <v>1246</v>
      </c>
      <c r="G419" s="9" t="s">
        <v>23</v>
      </c>
      <c r="H419" s="9" t="s">
        <v>24</v>
      </c>
      <c r="I419" s="10">
        <v>44574</v>
      </c>
      <c r="J419" s="10">
        <v>44834</v>
      </c>
      <c r="K419" s="9" t="s">
        <v>1130</v>
      </c>
      <c r="L419" s="9" t="s">
        <v>144</v>
      </c>
      <c r="M419" s="11"/>
      <c r="N419" s="12"/>
      <c r="O419" s="12"/>
      <c r="P419" s="12"/>
      <c r="Q419" s="12"/>
      <c r="R419" s="13">
        <f t="shared" si="6"/>
        <v>62149128</v>
      </c>
      <c r="S419" s="14" t="s">
        <v>27</v>
      </c>
    </row>
    <row r="420" spans="1:19" ht="37.25" customHeight="1" x14ac:dyDescent="0.2">
      <c r="A420" s="5" t="s">
        <v>1247</v>
      </c>
      <c r="B420" s="6" t="s">
        <v>1248</v>
      </c>
      <c r="C420" s="5" t="s">
        <v>21</v>
      </c>
      <c r="D420" s="7">
        <v>79569794</v>
      </c>
      <c r="E420" s="15">
        <v>94924800</v>
      </c>
      <c r="F420" s="6" t="s">
        <v>1249</v>
      </c>
      <c r="G420" s="9" t="s">
        <v>23</v>
      </c>
      <c r="H420" s="9" t="s">
        <v>24</v>
      </c>
      <c r="I420" s="10">
        <v>44574</v>
      </c>
      <c r="J420" s="10">
        <v>44834</v>
      </c>
      <c r="K420" s="9" t="s">
        <v>1130</v>
      </c>
      <c r="L420" s="9" t="s">
        <v>144</v>
      </c>
      <c r="M420" s="11"/>
      <c r="N420" s="12"/>
      <c r="O420" s="12"/>
      <c r="P420" s="12"/>
      <c r="Q420" s="12"/>
      <c r="R420" s="13">
        <f t="shared" si="6"/>
        <v>94924800</v>
      </c>
      <c r="S420" s="14" t="s">
        <v>27</v>
      </c>
    </row>
    <row r="421" spans="1:19" ht="37.25" customHeight="1" x14ac:dyDescent="0.2">
      <c r="A421" s="5" t="s">
        <v>1250</v>
      </c>
      <c r="B421" s="6" t="s">
        <v>1251</v>
      </c>
      <c r="C421" s="5" t="s">
        <v>21</v>
      </c>
      <c r="D421" s="7">
        <v>10034315</v>
      </c>
      <c r="E421" s="15">
        <v>73471797</v>
      </c>
      <c r="F421" s="6" t="s">
        <v>1252</v>
      </c>
      <c r="G421" s="9" t="s">
        <v>23</v>
      </c>
      <c r="H421" s="9" t="s">
        <v>24</v>
      </c>
      <c r="I421" s="10">
        <v>44574</v>
      </c>
      <c r="J421" s="10">
        <v>44834</v>
      </c>
      <c r="K421" s="9" t="s">
        <v>1237</v>
      </c>
      <c r="L421" s="9" t="s">
        <v>455</v>
      </c>
      <c r="M421" s="11"/>
      <c r="N421" s="12"/>
      <c r="O421" s="12"/>
      <c r="P421" s="12"/>
      <c r="Q421" s="12"/>
      <c r="R421" s="13">
        <f t="shared" si="6"/>
        <v>73471797</v>
      </c>
      <c r="S421" s="14" t="s">
        <v>27</v>
      </c>
    </row>
    <row r="422" spans="1:19" ht="37.25" customHeight="1" x14ac:dyDescent="0.2">
      <c r="A422" s="5" t="s">
        <v>1253</v>
      </c>
      <c r="B422" s="6" t="s">
        <v>1254</v>
      </c>
      <c r="C422" s="5" t="s">
        <v>21</v>
      </c>
      <c r="D422" s="7">
        <v>13615519</v>
      </c>
      <c r="E422" s="15">
        <v>58777434</v>
      </c>
      <c r="F422" s="6" t="s">
        <v>1255</v>
      </c>
      <c r="G422" s="9" t="s">
        <v>23</v>
      </c>
      <c r="H422" s="9" t="s">
        <v>24</v>
      </c>
      <c r="I422" s="10">
        <v>44574</v>
      </c>
      <c r="J422" s="10">
        <v>44834</v>
      </c>
      <c r="K422" s="9" t="s">
        <v>1237</v>
      </c>
      <c r="L422" s="9" t="s">
        <v>455</v>
      </c>
      <c r="M422" s="11"/>
      <c r="N422" s="12"/>
      <c r="O422" s="12"/>
      <c r="P422" s="12"/>
      <c r="Q422" s="12"/>
      <c r="R422" s="13">
        <f t="shared" si="6"/>
        <v>58777434</v>
      </c>
      <c r="S422" s="14" t="s">
        <v>27</v>
      </c>
    </row>
    <row r="423" spans="1:19" ht="37.25" customHeight="1" x14ac:dyDescent="0.2">
      <c r="A423" s="5" t="s">
        <v>1256</v>
      </c>
      <c r="B423" s="6" t="s">
        <v>1257</v>
      </c>
      <c r="C423" s="5" t="s">
        <v>21</v>
      </c>
      <c r="D423" s="7">
        <v>1016062055</v>
      </c>
      <c r="E423" s="15">
        <v>68573673</v>
      </c>
      <c r="F423" s="6" t="s">
        <v>1258</v>
      </c>
      <c r="G423" s="9" t="s">
        <v>23</v>
      </c>
      <c r="H423" s="9" t="s">
        <v>24</v>
      </c>
      <c r="I423" s="10">
        <v>44574</v>
      </c>
      <c r="J423" s="10">
        <v>44834</v>
      </c>
      <c r="K423" s="9" t="s">
        <v>1237</v>
      </c>
      <c r="L423" s="9" t="s">
        <v>455</v>
      </c>
      <c r="M423" s="11"/>
      <c r="N423" s="12"/>
      <c r="O423" s="12"/>
      <c r="P423" s="12"/>
      <c r="Q423" s="12"/>
      <c r="R423" s="13">
        <f t="shared" si="6"/>
        <v>68573673</v>
      </c>
      <c r="S423" s="14" t="s">
        <v>27</v>
      </c>
    </row>
    <row r="424" spans="1:19" ht="37.25" customHeight="1" x14ac:dyDescent="0.2">
      <c r="A424" s="5" t="s">
        <v>1259</v>
      </c>
      <c r="B424" s="6" t="s">
        <v>1260</v>
      </c>
      <c r="C424" s="5" t="s">
        <v>21</v>
      </c>
      <c r="D424" s="7">
        <v>80191977</v>
      </c>
      <c r="E424" s="15">
        <v>77946255</v>
      </c>
      <c r="F424" s="6" t="s">
        <v>1261</v>
      </c>
      <c r="G424" s="9" t="s">
        <v>23</v>
      </c>
      <c r="H424" s="9" t="s">
        <v>24</v>
      </c>
      <c r="I424" s="10">
        <v>44574</v>
      </c>
      <c r="J424" s="10">
        <v>44834</v>
      </c>
      <c r="K424" s="9" t="s">
        <v>188</v>
      </c>
      <c r="L424" s="9" t="s">
        <v>101</v>
      </c>
      <c r="M424" s="11"/>
      <c r="N424" s="12"/>
      <c r="O424" s="12"/>
      <c r="P424" s="12"/>
      <c r="Q424" s="12"/>
      <c r="R424" s="13">
        <f t="shared" si="6"/>
        <v>77946255</v>
      </c>
      <c r="S424" s="14" t="s">
        <v>27</v>
      </c>
    </row>
    <row r="425" spans="1:19" ht="37.25" customHeight="1" x14ac:dyDescent="0.2">
      <c r="A425" s="5" t="s">
        <v>1262</v>
      </c>
      <c r="B425" s="6" t="s">
        <v>1263</v>
      </c>
      <c r="C425" s="5" t="s">
        <v>21</v>
      </c>
      <c r="D425" s="7">
        <v>1018420418</v>
      </c>
      <c r="E425" s="15">
        <v>59400000</v>
      </c>
      <c r="F425" s="6" t="s">
        <v>1264</v>
      </c>
      <c r="G425" s="9" t="s">
        <v>23</v>
      </c>
      <c r="H425" s="9" t="s">
        <v>24</v>
      </c>
      <c r="I425" s="10">
        <v>44574</v>
      </c>
      <c r="J425" s="10">
        <v>44834</v>
      </c>
      <c r="K425" s="9" t="s">
        <v>1237</v>
      </c>
      <c r="L425" s="9" t="s">
        <v>455</v>
      </c>
      <c r="M425" s="11"/>
      <c r="N425" s="12"/>
      <c r="O425" s="12"/>
      <c r="P425" s="12"/>
      <c r="Q425" s="12"/>
      <c r="R425" s="13">
        <f t="shared" si="6"/>
        <v>59400000</v>
      </c>
      <c r="S425" s="14" t="s">
        <v>27</v>
      </c>
    </row>
    <row r="426" spans="1:19" ht="37.25" customHeight="1" x14ac:dyDescent="0.2">
      <c r="A426" s="5" t="s">
        <v>1265</v>
      </c>
      <c r="B426" s="6" t="s">
        <v>1266</v>
      </c>
      <c r="C426" s="5" t="s">
        <v>21</v>
      </c>
      <c r="D426" s="7">
        <v>1013626591</v>
      </c>
      <c r="E426" s="15">
        <v>34286832</v>
      </c>
      <c r="F426" s="6" t="s">
        <v>1267</v>
      </c>
      <c r="G426" s="9" t="s">
        <v>23</v>
      </c>
      <c r="H426" s="9" t="s">
        <v>24</v>
      </c>
      <c r="I426" s="10">
        <v>44574</v>
      </c>
      <c r="J426" s="10">
        <v>44834</v>
      </c>
      <c r="K426" s="9" t="s">
        <v>188</v>
      </c>
      <c r="L426" s="9" t="s">
        <v>101</v>
      </c>
      <c r="M426" s="11"/>
      <c r="N426" s="12"/>
      <c r="O426" s="12"/>
      <c r="P426" s="12"/>
      <c r="Q426" s="12"/>
      <c r="R426" s="13">
        <f t="shared" si="6"/>
        <v>34286832</v>
      </c>
      <c r="S426" s="14" t="s">
        <v>27</v>
      </c>
    </row>
    <row r="427" spans="1:19" ht="37.25" customHeight="1" x14ac:dyDescent="0.2">
      <c r="A427" s="5" t="s">
        <v>1268</v>
      </c>
      <c r="B427" s="6" t="s">
        <v>1269</v>
      </c>
      <c r="C427" s="5" t="s">
        <v>21</v>
      </c>
      <c r="D427" s="7">
        <v>1020746803</v>
      </c>
      <c r="E427" s="15">
        <v>72749808</v>
      </c>
      <c r="F427" s="6" t="s">
        <v>1270</v>
      </c>
      <c r="G427" s="9" t="s">
        <v>23</v>
      </c>
      <c r="H427" s="9" t="s">
        <v>24</v>
      </c>
      <c r="I427" s="10">
        <v>44574</v>
      </c>
      <c r="J427" s="10">
        <v>44834</v>
      </c>
      <c r="K427" s="9" t="s">
        <v>1237</v>
      </c>
      <c r="L427" s="9" t="s">
        <v>455</v>
      </c>
      <c r="M427" s="11"/>
      <c r="N427" s="12"/>
      <c r="O427" s="12"/>
      <c r="P427" s="12"/>
      <c r="Q427" s="12"/>
      <c r="R427" s="13">
        <f t="shared" si="6"/>
        <v>72749808</v>
      </c>
      <c r="S427" s="14" t="s">
        <v>27</v>
      </c>
    </row>
    <row r="428" spans="1:19" ht="37.25" customHeight="1" x14ac:dyDescent="0.2">
      <c r="A428" s="5" t="s">
        <v>1271</v>
      </c>
      <c r="B428" s="6" t="s">
        <v>1272</v>
      </c>
      <c r="C428" s="5" t="s">
        <v>21</v>
      </c>
      <c r="D428" s="7">
        <v>74244999</v>
      </c>
      <c r="E428" s="15">
        <v>48886272</v>
      </c>
      <c r="F428" s="6" t="s">
        <v>1273</v>
      </c>
      <c r="G428" s="9" t="s">
        <v>23</v>
      </c>
      <c r="H428" s="9" t="s">
        <v>24</v>
      </c>
      <c r="I428" s="10">
        <v>44574</v>
      </c>
      <c r="J428" s="10">
        <v>44834</v>
      </c>
      <c r="K428" s="9" t="s">
        <v>1237</v>
      </c>
      <c r="L428" s="9" t="s">
        <v>455</v>
      </c>
      <c r="M428" s="11"/>
      <c r="N428" s="12"/>
      <c r="O428" s="12"/>
      <c r="P428" s="12"/>
      <c r="Q428" s="12"/>
      <c r="R428" s="13">
        <f t="shared" si="6"/>
        <v>48886272</v>
      </c>
      <c r="S428" s="14" t="s">
        <v>27</v>
      </c>
    </row>
    <row r="429" spans="1:19" ht="37.25" customHeight="1" x14ac:dyDescent="0.2">
      <c r="A429" s="5" t="s">
        <v>1274</v>
      </c>
      <c r="B429" s="6" t="s">
        <v>1275</v>
      </c>
      <c r="C429" s="5" t="s">
        <v>21</v>
      </c>
      <c r="D429" s="7">
        <v>52083685</v>
      </c>
      <c r="E429" s="15">
        <v>47462400</v>
      </c>
      <c r="F429" s="6" t="s">
        <v>1276</v>
      </c>
      <c r="G429" s="9" t="s">
        <v>23</v>
      </c>
      <c r="H429" s="9" t="s">
        <v>24</v>
      </c>
      <c r="I429" s="10">
        <v>44574</v>
      </c>
      <c r="J429" s="10">
        <v>44834</v>
      </c>
      <c r="K429" s="9" t="s">
        <v>1237</v>
      </c>
      <c r="L429" s="9" t="s">
        <v>455</v>
      </c>
      <c r="M429" s="11"/>
      <c r="N429" s="12"/>
      <c r="O429" s="12"/>
      <c r="P429" s="12"/>
      <c r="Q429" s="12"/>
      <c r="R429" s="13">
        <f t="shared" si="6"/>
        <v>47462400</v>
      </c>
      <c r="S429" s="14" t="s">
        <v>27</v>
      </c>
    </row>
    <row r="430" spans="1:19" ht="37.25" customHeight="1" x14ac:dyDescent="0.2">
      <c r="A430" s="5" t="s">
        <v>1277</v>
      </c>
      <c r="B430" s="6" t="s">
        <v>1278</v>
      </c>
      <c r="C430" s="5" t="s">
        <v>21</v>
      </c>
      <c r="D430" s="7">
        <v>1030534653</v>
      </c>
      <c r="E430" s="15">
        <v>74041344</v>
      </c>
      <c r="F430" s="6" t="s">
        <v>1279</v>
      </c>
      <c r="G430" s="9" t="s">
        <v>23</v>
      </c>
      <c r="H430" s="9" t="s">
        <v>24</v>
      </c>
      <c r="I430" s="10">
        <v>44574</v>
      </c>
      <c r="J430" s="10">
        <v>44834</v>
      </c>
      <c r="K430" s="9" t="s">
        <v>1237</v>
      </c>
      <c r="L430" s="9" t="s">
        <v>455</v>
      </c>
      <c r="M430" s="11"/>
      <c r="N430" s="12"/>
      <c r="O430" s="12"/>
      <c r="P430" s="12"/>
      <c r="Q430" s="12"/>
      <c r="R430" s="13">
        <f t="shared" si="6"/>
        <v>74041344</v>
      </c>
      <c r="S430" s="14" t="s">
        <v>27</v>
      </c>
    </row>
    <row r="431" spans="1:19" ht="37.25" customHeight="1" x14ac:dyDescent="0.2">
      <c r="A431" s="5" t="s">
        <v>1280</v>
      </c>
      <c r="B431" s="6" t="s">
        <v>1281</v>
      </c>
      <c r="C431" s="5" t="s">
        <v>21</v>
      </c>
      <c r="D431" s="7">
        <v>79731630</v>
      </c>
      <c r="E431" s="15">
        <v>80686080</v>
      </c>
      <c r="F431" s="6" t="s">
        <v>1282</v>
      </c>
      <c r="G431" s="9" t="s">
        <v>23</v>
      </c>
      <c r="H431" s="9" t="s">
        <v>24</v>
      </c>
      <c r="I431" s="10">
        <v>44574</v>
      </c>
      <c r="J431" s="10">
        <v>44834</v>
      </c>
      <c r="K431" s="9" t="s">
        <v>1237</v>
      </c>
      <c r="L431" s="9" t="s">
        <v>455</v>
      </c>
      <c r="M431" s="11"/>
      <c r="N431" s="12"/>
      <c r="O431" s="12"/>
      <c r="P431" s="12"/>
      <c r="Q431" s="12"/>
      <c r="R431" s="13">
        <f t="shared" si="6"/>
        <v>80686080</v>
      </c>
      <c r="S431" s="14" t="s">
        <v>27</v>
      </c>
    </row>
    <row r="432" spans="1:19" ht="37.25" customHeight="1" x14ac:dyDescent="0.2">
      <c r="A432" s="5" t="s">
        <v>1283</v>
      </c>
      <c r="B432" s="6" t="s">
        <v>1284</v>
      </c>
      <c r="C432" s="5" t="s">
        <v>21</v>
      </c>
      <c r="D432" s="7">
        <v>59828859</v>
      </c>
      <c r="E432" s="15">
        <v>77946255</v>
      </c>
      <c r="F432" s="6" t="s">
        <v>1285</v>
      </c>
      <c r="G432" s="9" t="s">
        <v>23</v>
      </c>
      <c r="H432" s="9" t="s">
        <v>24</v>
      </c>
      <c r="I432" s="10">
        <v>44574</v>
      </c>
      <c r="J432" s="10">
        <v>44834</v>
      </c>
      <c r="K432" s="9" t="s">
        <v>188</v>
      </c>
      <c r="L432" s="9" t="s">
        <v>101</v>
      </c>
      <c r="M432" s="11"/>
      <c r="N432" s="12"/>
      <c r="O432" s="12"/>
      <c r="P432" s="12"/>
      <c r="Q432" s="12"/>
      <c r="R432" s="13">
        <f t="shared" si="6"/>
        <v>77946255</v>
      </c>
      <c r="S432" s="14" t="s">
        <v>27</v>
      </c>
    </row>
    <row r="433" spans="1:19" ht="37.25" customHeight="1" x14ac:dyDescent="0.2">
      <c r="A433" s="5" t="s">
        <v>1286</v>
      </c>
      <c r="B433" s="6" t="s">
        <v>1287</v>
      </c>
      <c r="C433" s="5" t="s">
        <v>21</v>
      </c>
      <c r="D433" s="7">
        <v>38655368</v>
      </c>
      <c r="E433" s="15">
        <v>79305777</v>
      </c>
      <c r="F433" s="6" t="s">
        <v>1288</v>
      </c>
      <c r="G433" s="9" t="s">
        <v>23</v>
      </c>
      <c r="H433" s="9" t="s">
        <v>24</v>
      </c>
      <c r="I433" s="10">
        <v>44574</v>
      </c>
      <c r="J433" s="10">
        <v>44834</v>
      </c>
      <c r="K433" s="9" t="s">
        <v>188</v>
      </c>
      <c r="L433" s="9" t="s">
        <v>101</v>
      </c>
      <c r="M433" s="11"/>
      <c r="N433" s="12"/>
      <c r="O433" s="12"/>
      <c r="P433" s="12"/>
      <c r="Q433" s="12"/>
      <c r="R433" s="13">
        <f t="shared" si="6"/>
        <v>79305777</v>
      </c>
      <c r="S433" s="14" t="s">
        <v>27</v>
      </c>
    </row>
    <row r="434" spans="1:19" ht="37.25" customHeight="1" x14ac:dyDescent="0.2">
      <c r="A434" s="5" t="s">
        <v>1289</v>
      </c>
      <c r="B434" s="6" t="s">
        <v>1290</v>
      </c>
      <c r="C434" s="5" t="s">
        <v>21</v>
      </c>
      <c r="D434" s="7">
        <v>1070005053</v>
      </c>
      <c r="E434" s="15">
        <v>52280640</v>
      </c>
      <c r="F434" s="6" t="s">
        <v>1291</v>
      </c>
      <c r="G434" s="9" t="s">
        <v>23</v>
      </c>
      <c r="H434" s="9" t="s">
        <v>24</v>
      </c>
      <c r="I434" s="10">
        <v>44574</v>
      </c>
      <c r="J434" s="10">
        <v>44834</v>
      </c>
      <c r="K434" s="9" t="s">
        <v>1237</v>
      </c>
      <c r="L434" s="9" t="s">
        <v>455</v>
      </c>
      <c r="M434" s="11"/>
      <c r="N434" s="12"/>
      <c r="O434" s="12"/>
      <c r="P434" s="12"/>
      <c r="Q434" s="12"/>
      <c r="R434" s="13">
        <f t="shared" si="6"/>
        <v>52280640</v>
      </c>
      <c r="S434" s="14" t="s">
        <v>27</v>
      </c>
    </row>
    <row r="435" spans="1:19" ht="37.25" customHeight="1" x14ac:dyDescent="0.2">
      <c r="A435" s="5" t="s">
        <v>1292</v>
      </c>
      <c r="B435" s="6" t="s">
        <v>1293</v>
      </c>
      <c r="C435" s="5" t="s">
        <v>21</v>
      </c>
      <c r="D435" s="7">
        <v>35463301</v>
      </c>
      <c r="E435" s="15">
        <v>116567658</v>
      </c>
      <c r="F435" s="6" t="s">
        <v>1294</v>
      </c>
      <c r="G435" s="9" t="s">
        <v>23</v>
      </c>
      <c r="H435" s="9" t="s">
        <v>24</v>
      </c>
      <c r="I435" s="10">
        <v>44574</v>
      </c>
      <c r="J435" s="10">
        <v>44834</v>
      </c>
      <c r="K435" s="9" t="s">
        <v>1165</v>
      </c>
      <c r="L435" s="9" t="s">
        <v>101</v>
      </c>
      <c r="M435" s="11"/>
      <c r="N435" s="12"/>
      <c r="O435" s="12"/>
      <c r="P435" s="12"/>
      <c r="Q435" s="12"/>
      <c r="R435" s="13">
        <f t="shared" si="6"/>
        <v>116567658</v>
      </c>
      <c r="S435" s="14" t="s">
        <v>27</v>
      </c>
    </row>
    <row r="436" spans="1:19" ht="37.25" customHeight="1" x14ac:dyDescent="0.2">
      <c r="A436" s="5" t="s">
        <v>1295</v>
      </c>
      <c r="B436" s="6" t="s">
        <v>1296</v>
      </c>
      <c r="C436" s="5" t="s">
        <v>21</v>
      </c>
      <c r="D436" s="7">
        <v>79765185</v>
      </c>
      <c r="E436" s="15">
        <v>68573673</v>
      </c>
      <c r="F436" s="6" t="s">
        <v>1297</v>
      </c>
      <c r="G436" s="9" t="s">
        <v>23</v>
      </c>
      <c r="H436" s="9" t="s">
        <v>24</v>
      </c>
      <c r="I436" s="10">
        <v>44574</v>
      </c>
      <c r="J436" s="10">
        <v>44834</v>
      </c>
      <c r="K436" s="9" t="s">
        <v>1035</v>
      </c>
      <c r="L436" s="9" t="s">
        <v>144</v>
      </c>
      <c r="M436" s="11"/>
      <c r="N436" s="12"/>
      <c r="O436" s="12"/>
      <c r="P436" s="12"/>
      <c r="Q436" s="12"/>
      <c r="R436" s="13">
        <f t="shared" si="6"/>
        <v>68573673</v>
      </c>
      <c r="S436" s="14" t="s">
        <v>27</v>
      </c>
    </row>
    <row r="437" spans="1:19" ht="37.25" customHeight="1" x14ac:dyDescent="0.2">
      <c r="A437" s="5" t="s">
        <v>1298</v>
      </c>
      <c r="B437" s="6" t="s">
        <v>1299</v>
      </c>
      <c r="C437" s="5" t="s">
        <v>21</v>
      </c>
      <c r="D437" s="7">
        <v>52777917</v>
      </c>
      <c r="E437" s="15">
        <v>77838336</v>
      </c>
      <c r="F437" s="6" t="s">
        <v>1300</v>
      </c>
      <c r="G437" s="9" t="s">
        <v>23</v>
      </c>
      <c r="H437" s="9" t="s">
        <v>24</v>
      </c>
      <c r="I437" s="10">
        <v>44574</v>
      </c>
      <c r="J437" s="10">
        <v>44834</v>
      </c>
      <c r="K437" s="9" t="s">
        <v>1035</v>
      </c>
      <c r="L437" s="9" t="s">
        <v>144</v>
      </c>
      <c r="M437" s="11"/>
      <c r="N437" s="12"/>
      <c r="O437" s="12"/>
      <c r="P437" s="12"/>
      <c r="Q437" s="12"/>
      <c r="R437" s="13">
        <f t="shared" si="6"/>
        <v>77838336</v>
      </c>
      <c r="S437" s="14" t="s">
        <v>27</v>
      </c>
    </row>
    <row r="438" spans="1:19" ht="37.25" customHeight="1" x14ac:dyDescent="0.2">
      <c r="A438" s="5" t="s">
        <v>1301</v>
      </c>
      <c r="B438" s="6" t="s">
        <v>1302</v>
      </c>
      <c r="C438" s="5" t="s">
        <v>269</v>
      </c>
      <c r="D438" s="7">
        <v>901272382</v>
      </c>
      <c r="E438" s="15">
        <v>196000000</v>
      </c>
      <c r="F438" s="6" t="s">
        <v>1303</v>
      </c>
      <c r="G438" s="9" t="s">
        <v>23</v>
      </c>
      <c r="H438" s="9" t="s">
        <v>24</v>
      </c>
      <c r="I438" s="10">
        <v>44575</v>
      </c>
      <c r="J438" s="10">
        <v>44773</v>
      </c>
      <c r="K438" s="9" t="s">
        <v>26</v>
      </c>
      <c r="L438" s="9" t="s">
        <v>26</v>
      </c>
      <c r="M438" s="11"/>
      <c r="N438" s="12"/>
      <c r="O438" s="12"/>
      <c r="P438" s="12"/>
      <c r="Q438" s="12"/>
      <c r="R438" s="13">
        <f t="shared" si="6"/>
        <v>196000000</v>
      </c>
      <c r="S438" s="14" t="s">
        <v>27</v>
      </c>
    </row>
    <row r="439" spans="1:19" ht="37.25" customHeight="1" x14ac:dyDescent="0.2">
      <c r="A439" s="5" t="s">
        <v>1304</v>
      </c>
      <c r="B439" s="6" t="s">
        <v>1305</v>
      </c>
      <c r="C439" s="5" t="s">
        <v>21</v>
      </c>
      <c r="D439" s="7">
        <v>43043875</v>
      </c>
      <c r="E439" s="15">
        <v>74666934</v>
      </c>
      <c r="F439" s="6" t="s">
        <v>1306</v>
      </c>
      <c r="G439" s="9" t="s">
        <v>23</v>
      </c>
      <c r="H439" s="9" t="s">
        <v>24</v>
      </c>
      <c r="I439" s="10">
        <v>44575</v>
      </c>
      <c r="J439" s="10">
        <v>44834</v>
      </c>
      <c r="K439" s="9" t="s">
        <v>1035</v>
      </c>
      <c r="L439" s="9" t="s">
        <v>144</v>
      </c>
      <c r="M439" s="11"/>
      <c r="N439" s="12"/>
      <c r="O439" s="12"/>
      <c r="P439" s="12"/>
      <c r="Q439" s="12"/>
      <c r="R439" s="13">
        <f t="shared" si="6"/>
        <v>74666934</v>
      </c>
      <c r="S439" s="14" t="s">
        <v>27</v>
      </c>
    </row>
    <row r="440" spans="1:19" ht="37.25" customHeight="1" x14ac:dyDescent="0.2">
      <c r="A440" s="5" t="s">
        <v>1307</v>
      </c>
      <c r="B440" s="6" t="s">
        <v>1308</v>
      </c>
      <c r="C440" s="5" t="s">
        <v>21</v>
      </c>
      <c r="D440" s="7">
        <v>1019026210</v>
      </c>
      <c r="E440" s="15">
        <v>39678566</v>
      </c>
      <c r="F440" s="6" t="s">
        <v>1309</v>
      </c>
      <c r="G440" s="9" t="s">
        <v>23</v>
      </c>
      <c r="H440" s="9" t="s">
        <v>24</v>
      </c>
      <c r="I440" s="10">
        <v>44575</v>
      </c>
      <c r="J440" s="10">
        <v>44834</v>
      </c>
      <c r="K440" s="9" t="s">
        <v>1130</v>
      </c>
      <c r="L440" s="9" t="s">
        <v>144</v>
      </c>
      <c r="M440" s="11"/>
      <c r="N440" s="12"/>
      <c r="O440" s="12"/>
      <c r="P440" s="12"/>
      <c r="Q440" s="12"/>
      <c r="R440" s="13">
        <f t="shared" si="6"/>
        <v>39678566</v>
      </c>
      <c r="S440" s="14" t="s">
        <v>27</v>
      </c>
    </row>
    <row r="441" spans="1:19" ht="37.25" customHeight="1" x14ac:dyDescent="0.2">
      <c r="A441" s="5" t="s">
        <v>1310</v>
      </c>
      <c r="B441" s="6" t="s">
        <v>1311</v>
      </c>
      <c r="C441" s="5" t="s">
        <v>21</v>
      </c>
      <c r="D441" s="7">
        <v>52516508</v>
      </c>
      <c r="E441" s="15">
        <v>97962394</v>
      </c>
      <c r="F441" s="6" t="s">
        <v>1312</v>
      </c>
      <c r="G441" s="9" t="s">
        <v>23</v>
      </c>
      <c r="H441" s="9" t="s">
        <v>24</v>
      </c>
      <c r="I441" s="10">
        <v>44575</v>
      </c>
      <c r="J441" s="10">
        <v>44834</v>
      </c>
      <c r="K441" s="9" t="s">
        <v>1130</v>
      </c>
      <c r="L441" s="9" t="s">
        <v>144</v>
      </c>
      <c r="M441" s="11"/>
      <c r="N441" s="12"/>
      <c r="O441" s="12"/>
      <c r="P441" s="12"/>
      <c r="Q441" s="12"/>
      <c r="R441" s="13">
        <f t="shared" si="6"/>
        <v>97962394</v>
      </c>
      <c r="S441" s="14" t="s">
        <v>27</v>
      </c>
    </row>
    <row r="442" spans="1:19" ht="37.25" customHeight="1" x14ac:dyDescent="0.2">
      <c r="A442" s="5" t="s">
        <v>1313</v>
      </c>
      <c r="B442" s="6" t="s">
        <v>1314</v>
      </c>
      <c r="C442" s="5" t="s">
        <v>21</v>
      </c>
      <c r="D442" s="7">
        <v>20775202</v>
      </c>
      <c r="E442" s="15">
        <v>90133344</v>
      </c>
      <c r="F442" s="6" t="s">
        <v>1315</v>
      </c>
      <c r="G442" s="9" t="s">
        <v>23</v>
      </c>
      <c r="H442" s="9" t="s">
        <v>24</v>
      </c>
      <c r="I442" s="10">
        <v>44575</v>
      </c>
      <c r="J442" s="10">
        <v>44834</v>
      </c>
      <c r="K442" s="9" t="s">
        <v>1316</v>
      </c>
      <c r="L442" s="9" t="s">
        <v>101</v>
      </c>
      <c r="M442" s="11"/>
      <c r="N442" s="12"/>
      <c r="O442" s="12"/>
      <c r="P442" s="12"/>
      <c r="Q442" s="12"/>
      <c r="R442" s="13">
        <f t="shared" si="6"/>
        <v>90133344</v>
      </c>
      <c r="S442" s="14" t="s">
        <v>27</v>
      </c>
    </row>
    <row r="443" spans="1:19" ht="37.25" customHeight="1" x14ac:dyDescent="0.2">
      <c r="A443" s="5" t="s">
        <v>1317</v>
      </c>
      <c r="B443" s="6" t="s">
        <v>1318</v>
      </c>
      <c r="C443" s="5" t="s">
        <v>21</v>
      </c>
      <c r="D443" s="7">
        <v>79567523</v>
      </c>
      <c r="E443" s="15">
        <v>90133344</v>
      </c>
      <c r="F443" s="6" t="s">
        <v>1319</v>
      </c>
      <c r="G443" s="9" t="s">
        <v>23</v>
      </c>
      <c r="H443" s="9" t="s">
        <v>24</v>
      </c>
      <c r="I443" s="10">
        <v>44575</v>
      </c>
      <c r="J443" s="10">
        <v>44834</v>
      </c>
      <c r="K443" s="9" t="s">
        <v>930</v>
      </c>
      <c r="L443" s="9" t="s">
        <v>101</v>
      </c>
      <c r="M443" s="11"/>
      <c r="N443" s="12"/>
      <c r="O443" s="12"/>
      <c r="P443" s="12"/>
      <c r="Q443" s="12"/>
      <c r="R443" s="13">
        <f t="shared" si="6"/>
        <v>90133344</v>
      </c>
      <c r="S443" s="14" t="s">
        <v>27</v>
      </c>
    </row>
    <row r="444" spans="1:19" ht="37.25" customHeight="1" x14ac:dyDescent="0.2">
      <c r="A444" s="5" t="s">
        <v>1320</v>
      </c>
      <c r="B444" s="6" t="s">
        <v>1321</v>
      </c>
      <c r="C444" s="5" t="s">
        <v>21</v>
      </c>
      <c r="D444" s="7">
        <v>79690108</v>
      </c>
      <c r="E444" s="15">
        <v>47462400</v>
      </c>
      <c r="F444" s="6" t="s">
        <v>1322</v>
      </c>
      <c r="G444" s="9" t="s">
        <v>23</v>
      </c>
      <c r="H444" s="9" t="s">
        <v>72</v>
      </c>
      <c r="I444" s="10">
        <v>44575</v>
      </c>
      <c r="J444" s="10">
        <v>44834</v>
      </c>
      <c r="K444" s="9" t="s">
        <v>188</v>
      </c>
      <c r="L444" s="9" t="s">
        <v>101</v>
      </c>
      <c r="M444" s="11"/>
      <c r="N444" s="12"/>
      <c r="O444" s="12"/>
      <c r="P444" s="12"/>
      <c r="Q444" s="12"/>
      <c r="R444" s="13">
        <f t="shared" si="6"/>
        <v>47462400</v>
      </c>
      <c r="S444" s="14" t="s">
        <v>27</v>
      </c>
    </row>
    <row r="445" spans="1:19" ht="37.25" customHeight="1" x14ac:dyDescent="0.2">
      <c r="A445" s="5" t="s">
        <v>1323</v>
      </c>
      <c r="B445" s="6" t="s">
        <v>1324</v>
      </c>
      <c r="C445" s="5" t="s">
        <v>21</v>
      </c>
      <c r="D445" s="7">
        <v>52999973</v>
      </c>
      <c r="E445" s="15">
        <v>61701120</v>
      </c>
      <c r="F445" s="6" t="s">
        <v>1325</v>
      </c>
      <c r="G445" s="9" t="s">
        <v>23</v>
      </c>
      <c r="H445" s="9" t="s">
        <v>24</v>
      </c>
      <c r="I445" s="10">
        <v>44575</v>
      </c>
      <c r="J445" s="10">
        <v>44834</v>
      </c>
      <c r="K445" s="9" t="s">
        <v>1035</v>
      </c>
      <c r="L445" s="9" t="s">
        <v>144</v>
      </c>
      <c r="M445" s="11"/>
      <c r="N445" s="12"/>
      <c r="O445" s="12"/>
      <c r="P445" s="12"/>
      <c r="Q445" s="12"/>
      <c r="R445" s="13">
        <f t="shared" si="6"/>
        <v>61701120</v>
      </c>
      <c r="S445" s="14" t="s">
        <v>27</v>
      </c>
    </row>
    <row r="446" spans="1:19" ht="37.25" customHeight="1" x14ac:dyDescent="0.2">
      <c r="A446" s="5" t="s">
        <v>1326</v>
      </c>
      <c r="B446" s="6" t="s">
        <v>1327</v>
      </c>
      <c r="C446" s="5" t="s">
        <v>21</v>
      </c>
      <c r="D446" s="7">
        <v>53082879</v>
      </c>
      <c r="E446" s="15">
        <v>90133344</v>
      </c>
      <c r="F446" s="6" t="s">
        <v>1328</v>
      </c>
      <c r="G446" s="9" t="s">
        <v>23</v>
      </c>
      <c r="H446" s="9" t="s">
        <v>24</v>
      </c>
      <c r="I446" s="10">
        <v>44575</v>
      </c>
      <c r="J446" s="10">
        <v>44834</v>
      </c>
      <c r="K446" s="9" t="s">
        <v>1329</v>
      </c>
      <c r="L446" s="9" t="s">
        <v>101</v>
      </c>
      <c r="M446" s="11"/>
      <c r="N446" s="12"/>
      <c r="O446" s="12"/>
      <c r="P446" s="12"/>
      <c r="Q446" s="12"/>
      <c r="R446" s="13">
        <f t="shared" si="6"/>
        <v>90133344</v>
      </c>
      <c r="S446" s="14" t="s">
        <v>27</v>
      </c>
    </row>
    <row r="447" spans="1:19" ht="37.25" customHeight="1" x14ac:dyDescent="0.2">
      <c r="A447" s="5" t="s">
        <v>1330</v>
      </c>
      <c r="B447" s="6" t="s">
        <v>1331</v>
      </c>
      <c r="C447" s="5" t="s">
        <v>21</v>
      </c>
      <c r="D447" s="7">
        <v>8359826</v>
      </c>
      <c r="E447" s="15">
        <v>68573673</v>
      </c>
      <c r="F447" s="6" t="s">
        <v>1332</v>
      </c>
      <c r="G447" s="9" t="s">
        <v>23</v>
      </c>
      <c r="H447" s="9" t="s">
        <v>24</v>
      </c>
      <c r="I447" s="10">
        <v>44575</v>
      </c>
      <c r="J447" s="10">
        <v>44834</v>
      </c>
      <c r="K447" s="9" t="s">
        <v>1316</v>
      </c>
      <c r="L447" s="9" t="s">
        <v>101</v>
      </c>
      <c r="M447" s="11"/>
      <c r="N447" s="12"/>
      <c r="O447" s="12"/>
      <c r="P447" s="12"/>
      <c r="Q447" s="12"/>
      <c r="R447" s="13">
        <f t="shared" si="6"/>
        <v>68573673</v>
      </c>
      <c r="S447" s="14" t="s">
        <v>27</v>
      </c>
    </row>
    <row r="448" spans="1:19" ht="37.25" customHeight="1" x14ac:dyDescent="0.2">
      <c r="A448" s="5" t="s">
        <v>1333</v>
      </c>
      <c r="B448" s="6" t="s">
        <v>1334</v>
      </c>
      <c r="C448" s="5" t="s">
        <v>21</v>
      </c>
      <c r="D448" s="7">
        <v>51963792</v>
      </c>
      <c r="E448" s="15">
        <v>75939840</v>
      </c>
      <c r="F448" s="6" t="s">
        <v>1335</v>
      </c>
      <c r="G448" s="9" t="s">
        <v>23</v>
      </c>
      <c r="H448" s="9" t="s">
        <v>24</v>
      </c>
      <c r="I448" s="10">
        <v>44575</v>
      </c>
      <c r="J448" s="10">
        <v>44834</v>
      </c>
      <c r="K448" s="9" t="s">
        <v>1329</v>
      </c>
      <c r="L448" s="9" t="s">
        <v>101</v>
      </c>
      <c r="M448" s="11"/>
      <c r="N448" s="12"/>
      <c r="O448" s="12"/>
      <c r="P448" s="12"/>
      <c r="Q448" s="12"/>
      <c r="R448" s="13">
        <f t="shared" si="6"/>
        <v>75939840</v>
      </c>
      <c r="S448" s="14" t="s">
        <v>27</v>
      </c>
    </row>
    <row r="449" spans="1:19" ht="37.25" customHeight="1" x14ac:dyDescent="0.2">
      <c r="A449" s="5" t="s">
        <v>1336</v>
      </c>
      <c r="B449" s="6" t="s">
        <v>1337</v>
      </c>
      <c r="C449" s="5" t="s">
        <v>21</v>
      </c>
      <c r="D449" s="7">
        <v>52484910</v>
      </c>
      <c r="E449" s="15">
        <v>99671040</v>
      </c>
      <c r="F449" s="6" t="s">
        <v>1338</v>
      </c>
      <c r="G449" s="9" t="s">
        <v>23</v>
      </c>
      <c r="H449" s="9" t="s">
        <v>24</v>
      </c>
      <c r="I449" s="10">
        <v>44575</v>
      </c>
      <c r="J449" s="10">
        <v>44834</v>
      </c>
      <c r="K449" s="9" t="s">
        <v>873</v>
      </c>
      <c r="L449" s="9" t="s">
        <v>101</v>
      </c>
      <c r="M449" s="11"/>
      <c r="N449" s="12"/>
      <c r="O449" s="12"/>
      <c r="P449" s="12"/>
      <c r="Q449" s="12"/>
      <c r="R449" s="13">
        <f t="shared" si="6"/>
        <v>99671040</v>
      </c>
      <c r="S449" s="14" t="s">
        <v>27</v>
      </c>
    </row>
    <row r="450" spans="1:19" ht="37.25" customHeight="1" x14ac:dyDescent="0.2">
      <c r="A450" s="5" t="s">
        <v>1339</v>
      </c>
      <c r="B450" s="6" t="s">
        <v>1340</v>
      </c>
      <c r="C450" s="5" t="s">
        <v>21</v>
      </c>
      <c r="D450" s="7">
        <v>52763421</v>
      </c>
      <c r="E450" s="15">
        <v>68573673</v>
      </c>
      <c r="F450" s="6" t="s">
        <v>1341</v>
      </c>
      <c r="G450" s="9" t="s">
        <v>23</v>
      </c>
      <c r="H450" s="9" t="s">
        <v>24</v>
      </c>
      <c r="I450" s="10">
        <v>44575</v>
      </c>
      <c r="J450" s="10">
        <v>44834</v>
      </c>
      <c r="K450" s="9" t="s">
        <v>1329</v>
      </c>
      <c r="L450" s="9" t="s">
        <v>101</v>
      </c>
      <c r="M450" s="11"/>
      <c r="N450" s="12"/>
      <c r="O450" s="12"/>
      <c r="P450" s="12"/>
      <c r="Q450" s="12"/>
      <c r="R450" s="13">
        <f t="shared" ref="R450:R513" si="7">+E450+M450-Q450</f>
        <v>68573673</v>
      </c>
      <c r="S450" s="14" t="s">
        <v>27</v>
      </c>
    </row>
    <row r="451" spans="1:19" ht="37.25" customHeight="1" x14ac:dyDescent="0.2">
      <c r="A451" s="5" t="s">
        <v>1342</v>
      </c>
      <c r="B451" s="6" t="s">
        <v>1343</v>
      </c>
      <c r="C451" s="5" t="s">
        <v>21</v>
      </c>
      <c r="D451" s="7">
        <v>52281959</v>
      </c>
      <c r="E451" s="15">
        <v>68573673</v>
      </c>
      <c r="F451" s="6" t="s">
        <v>1344</v>
      </c>
      <c r="G451" s="9" t="s">
        <v>23</v>
      </c>
      <c r="H451" s="9" t="s">
        <v>24</v>
      </c>
      <c r="I451" s="10">
        <v>44575</v>
      </c>
      <c r="J451" s="10">
        <v>44834</v>
      </c>
      <c r="K451" s="9" t="s">
        <v>1329</v>
      </c>
      <c r="L451" s="9" t="s">
        <v>101</v>
      </c>
      <c r="M451" s="11"/>
      <c r="N451" s="12"/>
      <c r="O451" s="12"/>
      <c r="P451" s="12"/>
      <c r="Q451" s="12"/>
      <c r="R451" s="13">
        <f t="shared" si="7"/>
        <v>68573673</v>
      </c>
      <c r="S451" s="14" t="s">
        <v>27</v>
      </c>
    </row>
    <row r="452" spans="1:19" ht="37.25" customHeight="1" x14ac:dyDescent="0.2">
      <c r="A452" s="5" t="s">
        <v>1345</v>
      </c>
      <c r="B452" s="6" t="s">
        <v>1346</v>
      </c>
      <c r="C452" s="5" t="s">
        <v>21</v>
      </c>
      <c r="D452" s="7">
        <v>52267976</v>
      </c>
      <c r="E452" s="15">
        <v>75939840</v>
      </c>
      <c r="F452" s="6" t="s">
        <v>1347</v>
      </c>
      <c r="G452" s="9" t="s">
        <v>23</v>
      </c>
      <c r="H452" s="9" t="s">
        <v>24</v>
      </c>
      <c r="I452" s="10">
        <v>44575</v>
      </c>
      <c r="J452" s="10">
        <v>44834</v>
      </c>
      <c r="K452" s="9" t="s">
        <v>1329</v>
      </c>
      <c r="L452" s="9" t="s">
        <v>101</v>
      </c>
      <c r="M452" s="11"/>
      <c r="N452" s="12"/>
      <c r="O452" s="12"/>
      <c r="P452" s="12"/>
      <c r="Q452" s="12"/>
      <c r="R452" s="13">
        <f t="shared" si="7"/>
        <v>75939840</v>
      </c>
      <c r="S452" s="14" t="s">
        <v>27</v>
      </c>
    </row>
    <row r="453" spans="1:19" ht="37.25" customHeight="1" x14ac:dyDescent="0.2">
      <c r="A453" s="5" t="s">
        <v>1348</v>
      </c>
      <c r="B453" s="6" t="s">
        <v>1349</v>
      </c>
      <c r="C453" s="5" t="s">
        <v>21</v>
      </c>
      <c r="D453" s="7">
        <v>1024496919</v>
      </c>
      <c r="E453" s="15">
        <v>68573673</v>
      </c>
      <c r="F453" s="6" t="s">
        <v>1350</v>
      </c>
      <c r="G453" s="9" t="s">
        <v>23</v>
      </c>
      <c r="H453" s="9" t="s">
        <v>24</v>
      </c>
      <c r="I453" s="10">
        <v>44575</v>
      </c>
      <c r="J453" s="10">
        <v>44834</v>
      </c>
      <c r="K453" s="9" t="s">
        <v>1316</v>
      </c>
      <c r="L453" s="9" t="s">
        <v>101</v>
      </c>
      <c r="M453" s="11"/>
      <c r="N453" s="12"/>
      <c r="O453" s="12"/>
      <c r="P453" s="12"/>
      <c r="Q453" s="12"/>
      <c r="R453" s="13">
        <f t="shared" si="7"/>
        <v>68573673</v>
      </c>
      <c r="S453" s="14" t="s">
        <v>27</v>
      </c>
    </row>
    <row r="454" spans="1:19" ht="37.25" customHeight="1" x14ac:dyDescent="0.2">
      <c r="A454" s="5" t="s">
        <v>1351</v>
      </c>
      <c r="B454" s="6" t="s">
        <v>1352</v>
      </c>
      <c r="C454" s="5" t="s">
        <v>21</v>
      </c>
      <c r="D454" s="7">
        <v>79751506</v>
      </c>
      <c r="E454" s="15">
        <v>85500000</v>
      </c>
      <c r="F454" s="6" t="s">
        <v>1353</v>
      </c>
      <c r="G454" s="9" t="s">
        <v>23</v>
      </c>
      <c r="H454" s="9" t="s">
        <v>24</v>
      </c>
      <c r="I454" s="10">
        <v>44575</v>
      </c>
      <c r="J454" s="10">
        <v>44834</v>
      </c>
      <c r="K454" s="9" t="s">
        <v>580</v>
      </c>
      <c r="L454" s="9" t="s">
        <v>101</v>
      </c>
      <c r="M454" s="11"/>
      <c r="N454" s="12"/>
      <c r="O454" s="12"/>
      <c r="P454" s="12"/>
      <c r="Q454" s="12"/>
      <c r="R454" s="13">
        <f t="shared" si="7"/>
        <v>85500000</v>
      </c>
      <c r="S454" s="14" t="s">
        <v>27</v>
      </c>
    </row>
    <row r="455" spans="1:19" ht="37.25" customHeight="1" x14ac:dyDescent="0.2">
      <c r="A455" s="5" t="s">
        <v>1354</v>
      </c>
      <c r="B455" s="6" t="s">
        <v>1355</v>
      </c>
      <c r="C455" s="5" t="s">
        <v>21</v>
      </c>
      <c r="D455" s="7">
        <v>4251119</v>
      </c>
      <c r="E455" s="15">
        <v>90811701</v>
      </c>
      <c r="F455" s="6" t="s">
        <v>1356</v>
      </c>
      <c r="G455" s="9" t="s">
        <v>23</v>
      </c>
      <c r="H455" s="9" t="s">
        <v>24</v>
      </c>
      <c r="I455" s="10">
        <v>44575</v>
      </c>
      <c r="J455" s="10">
        <v>44834</v>
      </c>
      <c r="K455" s="9" t="s">
        <v>580</v>
      </c>
      <c r="L455" s="9" t="s">
        <v>101</v>
      </c>
      <c r="M455" s="11"/>
      <c r="N455" s="12"/>
      <c r="O455" s="12"/>
      <c r="P455" s="12"/>
      <c r="Q455" s="12"/>
      <c r="R455" s="13">
        <f t="shared" si="7"/>
        <v>90811701</v>
      </c>
      <c r="S455" s="14" t="s">
        <v>27</v>
      </c>
    </row>
    <row r="456" spans="1:19" ht="37.25" customHeight="1" x14ac:dyDescent="0.2">
      <c r="A456" s="5" t="s">
        <v>1357</v>
      </c>
      <c r="B456" s="6" t="s">
        <v>1358</v>
      </c>
      <c r="C456" s="5" t="s">
        <v>21</v>
      </c>
      <c r="D456" s="7">
        <v>52258198</v>
      </c>
      <c r="E456" s="15">
        <v>134961507</v>
      </c>
      <c r="F456" s="6" t="s">
        <v>1359</v>
      </c>
      <c r="G456" s="9" t="s">
        <v>23</v>
      </c>
      <c r="H456" s="9" t="s">
        <v>24</v>
      </c>
      <c r="I456" s="10">
        <v>44575</v>
      </c>
      <c r="J456" s="10">
        <v>44834</v>
      </c>
      <c r="K456" s="9" t="s">
        <v>188</v>
      </c>
      <c r="L456" s="9" t="s">
        <v>101</v>
      </c>
      <c r="M456" s="11"/>
      <c r="N456" s="12"/>
      <c r="O456" s="12"/>
      <c r="P456" s="12"/>
      <c r="Q456" s="12"/>
      <c r="R456" s="13">
        <f t="shared" si="7"/>
        <v>134961507</v>
      </c>
      <c r="S456" s="14" t="s">
        <v>27</v>
      </c>
    </row>
    <row r="457" spans="1:19" ht="37.25" customHeight="1" x14ac:dyDescent="0.2">
      <c r="A457" s="5" t="s">
        <v>1360</v>
      </c>
      <c r="B457" s="6" t="s">
        <v>1361</v>
      </c>
      <c r="C457" s="5" t="s">
        <v>21</v>
      </c>
      <c r="D457" s="7">
        <v>79954803</v>
      </c>
      <c r="E457" s="15">
        <v>77946255</v>
      </c>
      <c r="F457" s="6" t="s">
        <v>203</v>
      </c>
      <c r="G457" s="9" t="s">
        <v>23</v>
      </c>
      <c r="H457" s="9" t="s">
        <v>24</v>
      </c>
      <c r="I457" s="10">
        <v>44575</v>
      </c>
      <c r="J457" s="10">
        <v>44834</v>
      </c>
      <c r="K457" s="9" t="s">
        <v>188</v>
      </c>
      <c r="L457" s="9" t="s">
        <v>101</v>
      </c>
      <c r="M457" s="11"/>
      <c r="N457" s="12"/>
      <c r="O457" s="12"/>
      <c r="P457" s="12"/>
      <c r="Q457" s="12"/>
      <c r="R457" s="13">
        <f t="shared" si="7"/>
        <v>77946255</v>
      </c>
      <c r="S457" s="14" t="s">
        <v>27</v>
      </c>
    </row>
    <row r="458" spans="1:19" ht="37.25" customHeight="1" x14ac:dyDescent="0.2">
      <c r="A458" s="5" t="s">
        <v>1362</v>
      </c>
      <c r="B458" s="6" t="s">
        <v>1363</v>
      </c>
      <c r="C458" s="5" t="s">
        <v>21</v>
      </c>
      <c r="D458" s="7">
        <v>74185555</v>
      </c>
      <c r="E458" s="15">
        <v>77946255</v>
      </c>
      <c r="F458" s="6" t="s">
        <v>1364</v>
      </c>
      <c r="G458" s="9" t="s">
        <v>23</v>
      </c>
      <c r="H458" s="9" t="s">
        <v>24</v>
      </c>
      <c r="I458" s="10">
        <v>44575</v>
      </c>
      <c r="J458" s="10">
        <v>44834</v>
      </c>
      <c r="K458" s="9" t="s">
        <v>188</v>
      </c>
      <c r="L458" s="9" t="s">
        <v>101</v>
      </c>
      <c r="M458" s="11"/>
      <c r="N458" s="12"/>
      <c r="O458" s="12"/>
      <c r="P458" s="12"/>
      <c r="Q458" s="12"/>
      <c r="R458" s="13">
        <f t="shared" si="7"/>
        <v>77946255</v>
      </c>
      <c r="S458" s="14" t="s">
        <v>27</v>
      </c>
    </row>
    <row r="459" spans="1:19" ht="37.25" customHeight="1" x14ac:dyDescent="0.2">
      <c r="A459" s="5" t="s">
        <v>1365</v>
      </c>
      <c r="B459" s="6" t="s">
        <v>1366</v>
      </c>
      <c r="C459" s="5" t="s">
        <v>21</v>
      </c>
      <c r="D459" s="7">
        <v>1022403476</v>
      </c>
      <c r="E459" s="15">
        <v>77946255</v>
      </c>
      <c r="F459" s="6" t="s">
        <v>1367</v>
      </c>
      <c r="G459" s="9" t="s">
        <v>23</v>
      </c>
      <c r="H459" s="9" t="s">
        <v>24</v>
      </c>
      <c r="I459" s="10">
        <v>44575</v>
      </c>
      <c r="J459" s="10">
        <v>44834</v>
      </c>
      <c r="K459" s="9" t="s">
        <v>188</v>
      </c>
      <c r="L459" s="9" t="s">
        <v>101</v>
      </c>
      <c r="M459" s="11"/>
      <c r="N459" s="12"/>
      <c r="O459" s="12"/>
      <c r="P459" s="12"/>
      <c r="Q459" s="12"/>
      <c r="R459" s="13">
        <f t="shared" si="7"/>
        <v>77946255</v>
      </c>
      <c r="S459" s="14" t="s">
        <v>27</v>
      </c>
    </row>
    <row r="460" spans="1:19" ht="37.25" customHeight="1" x14ac:dyDescent="0.2">
      <c r="A460" s="5" t="s">
        <v>1368</v>
      </c>
      <c r="B460" s="6" t="s">
        <v>1369</v>
      </c>
      <c r="C460" s="5" t="s">
        <v>21</v>
      </c>
      <c r="D460" s="7">
        <v>15682370</v>
      </c>
      <c r="E460" s="15">
        <v>77946255</v>
      </c>
      <c r="F460" s="6" t="s">
        <v>1370</v>
      </c>
      <c r="G460" s="9" t="s">
        <v>23</v>
      </c>
      <c r="H460" s="9" t="s">
        <v>24</v>
      </c>
      <c r="I460" s="10">
        <v>44575</v>
      </c>
      <c r="J460" s="10">
        <v>44834</v>
      </c>
      <c r="K460" s="9" t="s">
        <v>188</v>
      </c>
      <c r="L460" s="9" t="s">
        <v>101</v>
      </c>
      <c r="M460" s="11"/>
      <c r="N460" s="12"/>
      <c r="O460" s="12"/>
      <c r="P460" s="12"/>
      <c r="Q460" s="12"/>
      <c r="R460" s="13">
        <f t="shared" si="7"/>
        <v>77946255</v>
      </c>
      <c r="S460" s="14" t="s">
        <v>27</v>
      </c>
    </row>
    <row r="461" spans="1:19" ht="37.25" customHeight="1" x14ac:dyDescent="0.2">
      <c r="A461" s="5" t="s">
        <v>1371</v>
      </c>
      <c r="B461" s="6" t="s">
        <v>1372</v>
      </c>
      <c r="C461" s="5" t="s">
        <v>21</v>
      </c>
      <c r="D461" s="7">
        <v>5471149</v>
      </c>
      <c r="E461" s="15">
        <v>77946255</v>
      </c>
      <c r="F461" s="6" t="s">
        <v>187</v>
      </c>
      <c r="G461" s="9" t="s">
        <v>23</v>
      </c>
      <c r="H461" s="9" t="s">
        <v>24</v>
      </c>
      <c r="I461" s="10">
        <v>44575</v>
      </c>
      <c r="J461" s="10">
        <v>44834</v>
      </c>
      <c r="K461" s="9" t="s">
        <v>188</v>
      </c>
      <c r="L461" s="9" t="s">
        <v>101</v>
      </c>
      <c r="M461" s="11"/>
      <c r="N461" s="12"/>
      <c r="O461" s="12"/>
      <c r="P461" s="12"/>
      <c r="Q461" s="12"/>
      <c r="R461" s="13">
        <f t="shared" si="7"/>
        <v>77946255</v>
      </c>
      <c r="S461" s="14" t="s">
        <v>27</v>
      </c>
    </row>
    <row r="462" spans="1:19" ht="37.25" customHeight="1" x14ac:dyDescent="0.2">
      <c r="A462" s="5" t="s">
        <v>1373</v>
      </c>
      <c r="B462" s="6" t="s">
        <v>1374</v>
      </c>
      <c r="C462" s="5" t="s">
        <v>21</v>
      </c>
      <c r="D462" s="7">
        <v>53050325</v>
      </c>
      <c r="E462" s="15">
        <v>98327277</v>
      </c>
      <c r="F462" s="6" t="s">
        <v>1375</v>
      </c>
      <c r="G462" s="9" t="s">
        <v>23</v>
      </c>
      <c r="H462" s="9" t="s">
        <v>24</v>
      </c>
      <c r="I462" s="10">
        <v>44575</v>
      </c>
      <c r="J462" s="10">
        <v>44834</v>
      </c>
      <c r="K462" s="9" t="s">
        <v>1329</v>
      </c>
      <c r="L462" s="9" t="s">
        <v>101</v>
      </c>
      <c r="M462" s="11"/>
      <c r="N462" s="12"/>
      <c r="O462" s="12"/>
      <c r="P462" s="12"/>
      <c r="Q462" s="12"/>
      <c r="R462" s="13">
        <f t="shared" si="7"/>
        <v>98327277</v>
      </c>
      <c r="S462" s="14" t="s">
        <v>27</v>
      </c>
    </row>
    <row r="463" spans="1:19" ht="37.25" customHeight="1" x14ac:dyDescent="0.2">
      <c r="A463" s="5" t="s">
        <v>1376</v>
      </c>
      <c r="B463" s="6" t="s">
        <v>1377</v>
      </c>
      <c r="C463" s="5" t="s">
        <v>21</v>
      </c>
      <c r="D463" s="7">
        <v>52194169</v>
      </c>
      <c r="E463" s="15">
        <v>68573673</v>
      </c>
      <c r="F463" s="6" t="s">
        <v>1378</v>
      </c>
      <c r="G463" s="9" t="s">
        <v>23</v>
      </c>
      <c r="H463" s="9" t="s">
        <v>24</v>
      </c>
      <c r="I463" s="10">
        <v>44575</v>
      </c>
      <c r="J463" s="10">
        <v>44834</v>
      </c>
      <c r="K463" s="9" t="s">
        <v>1316</v>
      </c>
      <c r="L463" s="9" t="s">
        <v>101</v>
      </c>
      <c r="M463" s="11"/>
      <c r="N463" s="12"/>
      <c r="O463" s="12"/>
      <c r="P463" s="12"/>
      <c r="Q463" s="12"/>
      <c r="R463" s="13">
        <f t="shared" si="7"/>
        <v>68573673</v>
      </c>
      <c r="S463" s="14" t="s">
        <v>27</v>
      </c>
    </row>
    <row r="464" spans="1:19" ht="37.25" customHeight="1" x14ac:dyDescent="0.2">
      <c r="A464" s="5" t="s">
        <v>1379</v>
      </c>
      <c r="B464" s="6" t="s">
        <v>1380</v>
      </c>
      <c r="C464" s="5" t="s">
        <v>21</v>
      </c>
      <c r="D464" s="7">
        <v>80182542</v>
      </c>
      <c r="E464" s="15">
        <v>81000000</v>
      </c>
      <c r="F464" s="6" t="s">
        <v>1381</v>
      </c>
      <c r="G464" s="9" t="s">
        <v>23</v>
      </c>
      <c r="H464" s="9" t="s">
        <v>24</v>
      </c>
      <c r="I464" s="10">
        <v>44575</v>
      </c>
      <c r="J464" s="10">
        <v>44834</v>
      </c>
      <c r="K464" s="9" t="s">
        <v>1316</v>
      </c>
      <c r="L464" s="9" t="s">
        <v>101</v>
      </c>
      <c r="M464" s="11"/>
      <c r="N464" s="12"/>
      <c r="O464" s="12"/>
      <c r="P464" s="12"/>
      <c r="Q464" s="12"/>
      <c r="R464" s="13">
        <f t="shared" si="7"/>
        <v>81000000</v>
      </c>
      <c r="S464" s="14" t="s">
        <v>27</v>
      </c>
    </row>
    <row r="465" spans="1:19" ht="37.25" customHeight="1" x14ac:dyDescent="0.2">
      <c r="A465" s="5" t="s">
        <v>1382</v>
      </c>
      <c r="B465" s="6" t="s">
        <v>1383</v>
      </c>
      <c r="C465" s="5" t="s">
        <v>21</v>
      </c>
      <c r="D465" s="7">
        <v>80174793</v>
      </c>
      <c r="E465" s="15">
        <v>89392032</v>
      </c>
      <c r="F465" s="6" t="s">
        <v>1384</v>
      </c>
      <c r="G465" s="9" t="s">
        <v>23</v>
      </c>
      <c r="H465" s="9" t="s">
        <v>24</v>
      </c>
      <c r="I465" s="10">
        <v>44575</v>
      </c>
      <c r="J465" s="10">
        <v>44834</v>
      </c>
      <c r="K465" s="9" t="s">
        <v>584</v>
      </c>
      <c r="L465" s="9" t="s">
        <v>101</v>
      </c>
      <c r="M465" s="11"/>
      <c r="N465" s="12"/>
      <c r="O465" s="12"/>
      <c r="P465" s="12"/>
      <c r="Q465" s="12"/>
      <c r="R465" s="13">
        <f t="shared" si="7"/>
        <v>89392032</v>
      </c>
      <c r="S465" s="14" t="s">
        <v>27</v>
      </c>
    </row>
    <row r="466" spans="1:19" ht="37.25" customHeight="1" x14ac:dyDescent="0.2">
      <c r="A466" s="5" t="s">
        <v>1385</v>
      </c>
      <c r="B466" s="6" t="s">
        <v>1386</v>
      </c>
      <c r="C466" s="5" t="s">
        <v>21</v>
      </c>
      <c r="D466" s="7">
        <v>86005400</v>
      </c>
      <c r="E466" s="15">
        <v>82944000</v>
      </c>
      <c r="F466" s="6" t="s">
        <v>1387</v>
      </c>
      <c r="G466" s="9" t="s">
        <v>23</v>
      </c>
      <c r="H466" s="9" t="s">
        <v>24</v>
      </c>
      <c r="I466" s="10">
        <v>44575</v>
      </c>
      <c r="J466" s="10">
        <v>44834</v>
      </c>
      <c r="K466" s="9" t="s">
        <v>580</v>
      </c>
      <c r="L466" s="9" t="s">
        <v>101</v>
      </c>
      <c r="M466" s="11"/>
      <c r="N466" s="12"/>
      <c r="O466" s="12"/>
      <c r="P466" s="12"/>
      <c r="Q466" s="12"/>
      <c r="R466" s="13">
        <f t="shared" si="7"/>
        <v>82944000</v>
      </c>
      <c r="S466" s="14" t="s">
        <v>27</v>
      </c>
    </row>
    <row r="467" spans="1:19" ht="37.25" customHeight="1" x14ac:dyDescent="0.2">
      <c r="A467" s="5" t="s">
        <v>1388</v>
      </c>
      <c r="B467" s="6" t="s">
        <v>1389</v>
      </c>
      <c r="C467" s="5" t="s">
        <v>21</v>
      </c>
      <c r="D467" s="7">
        <v>80230872</v>
      </c>
      <c r="E467" s="15">
        <v>139890294</v>
      </c>
      <c r="F467" s="6" t="s">
        <v>1390</v>
      </c>
      <c r="G467" s="9" t="s">
        <v>23</v>
      </c>
      <c r="H467" s="9" t="s">
        <v>24</v>
      </c>
      <c r="I467" s="10">
        <v>44575</v>
      </c>
      <c r="J467" s="10">
        <v>44834</v>
      </c>
      <c r="K467" s="9" t="s">
        <v>1391</v>
      </c>
      <c r="L467" s="9" t="s">
        <v>101</v>
      </c>
      <c r="M467" s="11"/>
      <c r="N467" s="12"/>
      <c r="O467" s="12"/>
      <c r="P467" s="12"/>
      <c r="Q467" s="12"/>
      <c r="R467" s="13">
        <f t="shared" si="7"/>
        <v>139890294</v>
      </c>
      <c r="S467" s="14" t="s">
        <v>27</v>
      </c>
    </row>
    <row r="468" spans="1:19" ht="37.25" customHeight="1" x14ac:dyDescent="0.2">
      <c r="A468" s="5" t="s">
        <v>1392</v>
      </c>
      <c r="B468" s="6" t="s">
        <v>1393</v>
      </c>
      <c r="C468" s="5" t="s">
        <v>21</v>
      </c>
      <c r="D468" s="7">
        <v>39749949</v>
      </c>
      <c r="E468" s="15">
        <v>122404005</v>
      </c>
      <c r="F468" s="6" t="s">
        <v>1394</v>
      </c>
      <c r="G468" s="9" t="s">
        <v>23</v>
      </c>
      <c r="H468" s="9" t="s">
        <v>24</v>
      </c>
      <c r="I468" s="10">
        <v>44575</v>
      </c>
      <c r="J468" s="10">
        <v>44834</v>
      </c>
      <c r="K468" s="9" t="s">
        <v>584</v>
      </c>
      <c r="L468" s="9" t="s">
        <v>101</v>
      </c>
      <c r="M468" s="11"/>
      <c r="N468" s="12"/>
      <c r="O468" s="12"/>
      <c r="P468" s="12"/>
      <c r="Q468" s="12"/>
      <c r="R468" s="13">
        <f t="shared" si="7"/>
        <v>122404005</v>
      </c>
      <c r="S468" s="14" t="s">
        <v>27</v>
      </c>
    </row>
    <row r="469" spans="1:19" ht="37.25" customHeight="1" x14ac:dyDescent="0.2">
      <c r="A469" s="5" t="s">
        <v>1395</v>
      </c>
      <c r="B469" s="6" t="s">
        <v>1396</v>
      </c>
      <c r="C469" s="5" t="s">
        <v>21</v>
      </c>
      <c r="D469" s="7">
        <v>52888807</v>
      </c>
      <c r="E469" s="15">
        <v>93026304</v>
      </c>
      <c r="F469" s="6" t="s">
        <v>1397</v>
      </c>
      <c r="G469" s="9" t="s">
        <v>604</v>
      </c>
      <c r="H469" s="9" t="s">
        <v>605</v>
      </c>
      <c r="I469" s="10">
        <v>44575</v>
      </c>
      <c r="J469" s="10">
        <v>44834</v>
      </c>
      <c r="K469" s="9" t="s">
        <v>2175</v>
      </c>
      <c r="L469" s="9" t="s">
        <v>101</v>
      </c>
      <c r="M469" s="11"/>
      <c r="N469" s="12"/>
      <c r="O469" s="12"/>
      <c r="P469" s="12"/>
      <c r="Q469" s="12"/>
      <c r="R469" s="13">
        <f t="shared" si="7"/>
        <v>93026304</v>
      </c>
      <c r="S469" s="14" t="s">
        <v>27</v>
      </c>
    </row>
    <row r="470" spans="1:19" ht="37.25" customHeight="1" x14ac:dyDescent="0.2">
      <c r="A470" s="5" t="s">
        <v>1398</v>
      </c>
      <c r="B470" s="6" t="s">
        <v>1399</v>
      </c>
      <c r="C470" s="5" t="s">
        <v>21</v>
      </c>
      <c r="D470" s="7">
        <v>55161630</v>
      </c>
      <c r="E470" s="15">
        <v>96982767</v>
      </c>
      <c r="F470" s="6" t="s">
        <v>1400</v>
      </c>
      <c r="G470" s="9" t="s">
        <v>23</v>
      </c>
      <c r="H470" s="9" t="s">
        <v>24</v>
      </c>
      <c r="I470" s="10">
        <v>44575</v>
      </c>
      <c r="J470" s="10">
        <v>44834</v>
      </c>
      <c r="K470" s="9" t="s">
        <v>920</v>
      </c>
      <c r="L470" s="9" t="s">
        <v>26</v>
      </c>
      <c r="M470" s="11"/>
      <c r="N470" s="12"/>
      <c r="O470" s="12"/>
      <c r="P470" s="12"/>
      <c r="Q470" s="12"/>
      <c r="R470" s="13">
        <f t="shared" si="7"/>
        <v>96982767</v>
      </c>
      <c r="S470" s="14" t="s">
        <v>27</v>
      </c>
    </row>
    <row r="471" spans="1:19" ht="37.25" customHeight="1" x14ac:dyDescent="0.2">
      <c r="A471" s="5" t="s">
        <v>1401</v>
      </c>
      <c r="B471" s="6" t="s">
        <v>1402</v>
      </c>
      <c r="C471" s="5" t="s">
        <v>21</v>
      </c>
      <c r="D471" s="7">
        <v>80803135</v>
      </c>
      <c r="E471" s="15">
        <v>78369912</v>
      </c>
      <c r="F471" s="6" t="s">
        <v>1403</v>
      </c>
      <c r="G471" s="9" t="s">
        <v>23</v>
      </c>
      <c r="H471" s="9" t="s">
        <v>24</v>
      </c>
      <c r="I471" s="10">
        <v>44575</v>
      </c>
      <c r="J471" s="10">
        <v>44834</v>
      </c>
      <c r="K471" s="9" t="s">
        <v>465</v>
      </c>
      <c r="L471" s="9" t="s">
        <v>455</v>
      </c>
      <c r="M471" s="11"/>
      <c r="N471" s="12"/>
      <c r="O471" s="12"/>
      <c r="P471" s="12"/>
      <c r="Q471" s="12"/>
      <c r="R471" s="13">
        <f t="shared" si="7"/>
        <v>78369912</v>
      </c>
      <c r="S471" s="14" t="s">
        <v>27</v>
      </c>
    </row>
    <row r="472" spans="1:19" ht="37.25" customHeight="1" x14ac:dyDescent="0.2">
      <c r="A472" s="5" t="s">
        <v>1404</v>
      </c>
      <c r="B472" s="6" t="s">
        <v>1405</v>
      </c>
      <c r="C472" s="5" t="s">
        <v>21</v>
      </c>
      <c r="D472" s="7">
        <v>52536555</v>
      </c>
      <c r="E472" s="15">
        <v>96982767</v>
      </c>
      <c r="F472" s="6" t="s">
        <v>1406</v>
      </c>
      <c r="G472" s="9" t="s">
        <v>23</v>
      </c>
      <c r="H472" s="9" t="s">
        <v>24</v>
      </c>
      <c r="I472" s="10">
        <v>44575</v>
      </c>
      <c r="J472" s="10">
        <v>44834</v>
      </c>
      <c r="K472" s="9" t="s">
        <v>1391</v>
      </c>
      <c r="L472" s="9" t="s">
        <v>101</v>
      </c>
      <c r="M472" s="11"/>
      <c r="N472" s="12"/>
      <c r="O472" s="12"/>
      <c r="P472" s="12"/>
      <c r="Q472" s="12"/>
      <c r="R472" s="13">
        <f t="shared" si="7"/>
        <v>96982767</v>
      </c>
      <c r="S472" s="14" t="s">
        <v>27</v>
      </c>
    </row>
    <row r="473" spans="1:19" ht="37.25" customHeight="1" x14ac:dyDescent="0.2">
      <c r="A473" s="5" t="s">
        <v>1407</v>
      </c>
      <c r="B473" s="6" t="s">
        <v>1408</v>
      </c>
      <c r="C473" s="5" t="s">
        <v>21</v>
      </c>
      <c r="D473" s="7">
        <v>1024549616</v>
      </c>
      <c r="E473" s="15">
        <v>34962282</v>
      </c>
      <c r="F473" s="6" t="s">
        <v>1409</v>
      </c>
      <c r="G473" s="9" t="s">
        <v>23</v>
      </c>
      <c r="H473" s="9" t="s">
        <v>72</v>
      </c>
      <c r="I473" s="10">
        <v>44575</v>
      </c>
      <c r="J473" s="10">
        <v>44834</v>
      </c>
      <c r="K473" s="9" t="s">
        <v>1391</v>
      </c>
      <c r="L473" s="9" t="s">
        <v>101</v>
      </c>
      <c r="M473" s="11"/>
      <c r="N473" s="12"/>
      <c r="O473" s="12"/>
      <c r="P473" s="12"/>
      <c r="Q473" s="12"/>
      <c r="R473" s="13">
        <f t="shared" si="7"/>
        <v>34962282</v>
      </c>
      <c r="S473" s="14" t="s">
        <v>27</v>
      </c>
    </row>
    <row r="474" spans="1:19" ht="37.25" customHeight="1" x14ac:dyDescent="0.2">
      <c r="A474" s="5" t="s">
        <v>1410</v>
      </c>
      <c r="B474" s="6" t="s">
        <v>1411</v>
      </c>
      <c r="C474" s="5" t="s">
        <v>21</v>
      </c>
      <c r="D474" s="7">
        <v>1026257223</v>
      </c>
      <c r="E474" s="15">
        <v>96982767</v>
      </c>
      <c r="F474" s="6" t="s">
        <v>1412</v>
      </c>
      <c r="G474" s="9" t="s">
        <v>23</v>
      </c>
      <c r="H474" s="9" t="s">
        <v>24</v>
      </c>
      <c r="I474" s="10">
        <v>44575</v>
      </c>
      <c r="J474" s="10">
        <v>44834</v>
      </c>
      <c r="K474" s="9" t="s">
        <v>1391</v>
      </c>
      <c r="L474" s="9" t="s">
        <v>101</v>
      </c>
      <c r="M474" s="11"/>
      <c r="N474" s="12"/>
      <c r="O474" s="12"/>
      <c r="P474" s="12"/>
      <c r="Q474" s="12"/>
      <c r="R474" s="13">
        <f t="shared" si="7"/>
        <v>96982767</v>
      </c>
      <c r="S474" s="14" t="s">
        <v>27</v>
      </c>
    </row>
    <row r="475" spans="1:19" ht="37.25" customHeight="1" x14ac:dyDescent="0.2">
      <c r="A475" s="5" t="s">
        <v>1413</v>
      </c>
      <c r="B475" s="6" t="s">
        <v>1414</v>
      </c>
      <c r="C475" s="5" t="s">
        <v>21</v>
      </c>
      <c r="D475" s="7">
        <v>52154086</v>
      </c>
      <c r="E475" s="15">
        <v>122404005</v>
      </c>
      <c r="F475" s="6" t="s">
        <v>1415</v>
      </c>
      <c r="G475" s="9" t="s">
        <v>23</v>
      </c>
      <c r="H475" s="9" t="s">
        <v>24</v>
      </c>
      <c r="I475" s="10">
        <v>44575</v>
      </c>
      <c r="J475" s="10">
        <v>44834</v>
      </c>
      <c r="K475" s="9" t="s">
        <v>584</v>
      </c>
      <c r="L475" s="9" t="s">
        <v>101</v>
      </c>
      <c r="M475" s="11"/>
      <c r="N475" s="12"/>
      <c r="O475" s="12"/>
      <c r="P475" s="12"/>
      <c r="Q475" s="12"/>
      <c r="R475" s="13">
        <f t="shared" si="7"/>
        <v>122404005</v>
      </c>
      <c r="S475" s="14" t="s">
        <v>27</v>
      </c>
    </row>
    <row r="476" spans="1:19" ht="37.25" customHeight="1" x14ac:dyDescent="0.2">
      <c r="A476" s="5" t="s">
        <v>1416</v>
      </c>
      <c r="B476" s="6" t="s">
        <v>1417</v>
      </c>
      <c r="C476" s="5" t="s">
        <v>21</v>
      </c>
      <c r="D476" s="7">
        <v>80202675</v>
      </c>
      <c r="E476" s="15">
        <v>111154176</v>
      </c>
      <c r="F476" s="6" t="s">
        <v>1418</v>
      </c>
      <c r="G476" s="9" t="s">
        <v>23</v>
      </c>
      <c r="H476" s="9" t="s">
        <v>24</v>
      </c>
      <c r="I476" s="10">
        <v>44575</v>
      </c>
      <c r="J476" s="10">
        <v>44834</v>
      </c>
      <c r="K476" s="9" t="s">
        <v>1391</v>
      </c>
      <c r="L476" s="9" t="s">
        <v>101</v>
      </c>
      <c r="M476" s="11">
        <v>37051392</v>
      </c>
      <c r="N476" s="19">
        <v>44926</v>
      </c>
      <c r="O476" s="16">
        <v>44926</v>
      </c>
      <c r="P476" s="12"/>
      <c r="Q476" s="12"/>
      <c r="R476" s="13">
        <f t="shared" si="7"/>
        <v>148205568</v>
      </c>
      <c r="S476" s="14" t="s">
        <v>27</v>
      </c>
    </row>
    <row r="477" spans="1:19" ht="37.25" customHeight="1" x14ac:dyDescent="0.2">
      <c r="A477" s="5" t="s">
        <v>1419</v>
      </c>
      <c r="B477" s="6" t="s">
        <v>1420</v>
      </c>
      <c r="C477" s="5" t="s">
        <v>21</v>
      </c>
      <c r="D477" s="7">
        <v>52321145</v>
      </c>
      <c r="E477" s="15">
        <v>90133335</v>
      </c>
      <c r="F477" s="6" t="s">
        <v>1421</v>
      </c>
      <c r="G477" s="9" t="s">
        <v>23</v>
      </c>
      <c r="H477" s="9" t="s">
        <v>24</v>
      </c>
      <c r="I477" s="10">
        <v>44575</v>
      </c>
      <c r="J477" s="10">
        <v>44834</v>
      </c>
      <c r="K477" s="9" t="s">
        <v>584</v>
      </c>
      <c r="L477" s="9" t="s">
        <v>101</v>
      </c>
      <c r="M477" s="11"/>
      <c r="N477" s="12"/>
      <c r="O477" s="12"/>
      <c r="P477" s="12"/>
      <c r="Q477" s="12"/>
      <c r="R477" s="13">
        <f t="shared" si="7"/>
        <v>90133335</v>
      </c>
      <c r="S477" s="14" t="s">
        <v>27</v>
      </c>
    </row>
    <row r="478" spans="1:19" ht="37.25" customHeight="1" x14ac:dyDescent="0.2">
      <c r="A478" s="5" t="s">
        <v>1422</v>
      </c>
      <c r="B478" s="6" t="s">
        <v>1423</v>
      </c>
      <c r="C478" s="5" t="s">
        <v>21</v>
      </c>
      <c r="D478" s="7">
        <v>1018432033</v>
      </c>
      <c r="E478" s="15">
        <v>36864000</v>
      </c>
      <c r="F478" s="6" t="s">
        <v>1424</v>
      </c>
      <c r="G478" s="9" t="s">
        <v>23</v>
      </c>
      <c r="H478" s="9" t="s">
        <v>24</v>
      </c>
      <c r="I478" s="10">
        <v>44575</v>
      </c>
      <c r="J478" s="10">
        <v>44834</v>
      </c>
      <c r="K478" s="9" t="s">
        <v>143</v>
      </c>
      <c r="L478" s="9" t="s">
        <v>144</v>
      </c>
      <c r="M478" s="11"/>
      <c r="N478" s="12"/>
      <c r="O478" s="12"/>
      <c r="P478" s="12"/>
      <c r="Q478" s="12"/>
      <c r="R478" s="13">
        <f t="shared" si="7"/>
        <v>36864000</v>
      </c>
      <c r="S478" s="14" t="s">
        <v>27</v>
      </c>
    </row>
    <row r="479" spans="1:19" ht="37.25" customHeight="1" x14ac:dyDescent="0.2">
      <c r="A479" s="5" t="s">
        <v>1425</v>
      </c>
      <c r="B479" s="6" t="s">
        <v>1426</v>
      </c>
      <c r="C479" s="5" t="s">
        <v>21</v>
      </c>
      <c r="D479" s="7">
        <v>7178409</v>
      </c>
      <c r="E479" s="15">
        <v>78369912</v>
      </c>
      <c r="F479" s="6" t="s">
        <v>1427</v>
      </c>
      <c r="G479" s="9" t="s">
        <v>23</v>
      </c>
      <c r="H479" s="9" t="s">
        <v>24</v>
      </c>
      <c r="I479" s="10">
        <v>44575</v>
      </c>
      <c r="J479" s="10">
        <v>44834</v>
      </c>
      <c r="K479" s="9" t="s">
        <v>465</v>
      </c>
      <c r="L479" s="9" t="s">
        <v>455</v>
      </c>
      <c r="M479" s="11"/>
      <c r="N479" s="12"/>
      <c r="O479" s="12"/>
      <c r="P479" s="12"/>
      <c r="Q479" s="12"/>
      <c r="R479" s="13">
        <f t="shared" si="7"/>
        <v>78369912</v>
      </c>
      <c r="S479" s="14" t="s">
        <v>27</v>
      </c>
    </row>
    <row r="480" spans="1:19" ht="37.25" customHeight="1" x14ac:dyDescent="0.2">
      <c r="A480" s="5" t="s">
        <v>1428</v>
      </c>
      <c r="B480" s="6" t="s">
        <v>1429</v>
      </c>
      <c r="C480" s="5" t="s">
        <v>21</v>
      </c>
      <c r="D480" s="7">
        <v>1024533089</v>
      </c>
      <c r="E480" s="15">
        <v>33307209</v>
      </c>
      <c r="F480" s="6" t="s">
        <v>1430</v>
      </c>
      <c r="G480" s="9" t="s">
        <v>23</v>
      </c>
      <c r="H480" s="9" t="s">
        <v>24</v>
      </c>
      <c r="I480" s="10">
        <v>44575</v>
      </c>
      <c r="J480" s="10">
        <v>44834</v>
      </c>
      <c r="K480" s="9" t="s">
        <v>465</v>
      </c>
      <c r="L480" s="9" t="s">
        <v>455</v>
      </c>
      <c r="M480" s="11"/>
      <c r="N480" s="12"/>
      <c r="O480" s="12"/>
      <c r="P480" s="12"/>
      <c r="Q480" s="12"/>
      <c r="R480" s="13">
        <f t="shared" si="7"/>
        <v>33307209</v>
      </c>
      <c r="S480" s="14" t="s">
        <v>27</v>
      </c>
    </row>
    <row r="481" spans="1:19" ht="37.25" customHeight="1" x14ac:dyDescent="0.2">
      <c r="A481" s="5" t="s">
        <v>1431</v>
      </c>
      <c r="B481" s="6" t="s">
        <v>1432</v>
      </c>
      <c r="C481" s="5" t="s">
        <v>21</v>
      </c>
      <c r="D481" s="7">
        <v>1110446846</v>
      </c>
      <c r="E481" s="15">
        <v>72749817</v>
      </c>
      <c r="F481" s="6" t="s">
        <v>1433</v>
      </c>
      <c r="G481" s="9" t="s">
        <v>23</v>
      </c>
      <c r="H481" s="9" t="s">
        <v>24</v>
      </c>
      <c r="I481" s="10">
        <v>44575</v>
      </c>
      <c r="J481" s="10">
        <v>44834</v>
      </c>
      <c r="K481" s="9" t="s">
        <v>242</v>
      </c>
      <c r="L481" s="9" t="s">
        <v>26</v>
      </c>
      <c r="M481" s="11"/>
      <c r="N481" s="12"/>
      <c r="O481" s="12"/>
      <c r="P481" s="12"/>
      <c r="Q481" s="12"/>
      <c r="R481" s="13">
        <f t="shared" si="7"/>
        <v>72749817</v>
      </c>
      <c r="S481" s="14" t="s">
        <v>27</v>
      </c>
    </row>
    <row r="482" spans="1:19" ht="37.25" customHeight="1" x14ac:dyDescent="0.2">
      <c r="A482" s="5" t="s">
        <v>1434</v>
      </c>
      <c r="B482" s="6" t="s">
        <v>1435</v>
      </c>
      <c r="C482" s="5" t="s">
        <v>21</v>
      </c>
      <c r="D482" s="7">
        <v>80392295</v>
      </c>
      <c r="E482" s="15">
        <v>53879310</v>
      </c>
      <c r="F482" s="6" t="s">
        <v>1436</v>
      </c>
      <c r="G482" s="9" t="s">
        <v>23</v>
      </c>
      <c r="H482" s="9" t="s">
        <v>24</v>
      </c>
      <c r="I482" s="10">
        <v>44575</v>
      </c>
      <c r="J482" s="10">
        <v>44834</v>
      </c>
      <c r="K482" s="9" t="s">
        <v>465</v>
      </c>
      <c r="L482" s="9" t="s">
        <v>455</v>
      </c>
      <c r="M482" s="11"/>
      <c r="N482" s="12"/>
      <c r="O482" s="12"/>
      <c r="P482" s="12"/>
      <c r="Q482" s="12"/>
      <c r="R482" s="13">
        <f t="shared" si="7"/>
        <v>53879310</v>
      </c>
      <c r="S482" s="14" t="s">
        <v>27</v>
      </c>
    </row>
    <row r="483" spans="1:19" ht="37.25" customHeight="1" x14ac:dyDescent="0.2">
      <c r="A483" s="5" t="s">
        <v>1437</v>
      </c>
      <c r="B483" s="6" t="s">
        <v>1438</v>
      </c>
      <c r="C483" s="5" t="s">
        <v>21</v>
      </c>
      <c r="D483" s="7">
        <v>46683016</v>
      </c>
      <c r="E483" s="15">
        <v>61701120</v>
      </c>
      <c r="F483" s="6" t="s">
        <v>1439</v>
      </c>
      <c r="G483" s="9" t="s">
        <v>23</v>
      </c>
      <c r="H483" s="9" t="s">
        <v>24</v>
      </c>
      <c r="I483" s="10">
        <v>44575</v>
      </c>
      <c r="J483" s="10">
        <v>44834</v>
      </c>
      <c r="K483" s="9" t="s">
        <v>1035</v>
      </c>
      <c r="L483" s="9" t="s">
        <v>144</v>
      </c>
      <c r="M483" s="11"/>
      <c r="N483" s="12"/>
      <c r="O483" s="12"/>
      <c r="P483" s="12"/>
      <c r="Q483" s="12"/>
      <c r="R483" s="13">
        <f t="shared" si="7"/>
        <v>61701120</v>
      </c>
      <c r="S483" s="14" t="s">
        <v>27</v>
      </c>
    </row>
    <row r="484" spans="1:19" ht="37.25" customHeight="1" x14ac:dyDescent="0.2">
      <c r="A484" s="5" t="s">
        <v>1440</v>
      </c>
      <c r="B484" s="6" t="s">
        <v>1441</v>
      </c>
      <c r="C484" s="5" t="s">
        <v>21</v>
      </c>
      <c r="D484" s="7">
        <v>52487217</v>
      </c>
      <c r="E484" s="15">
        <v>34020536</v>
      </c>
      <c r="F484" s="6" t="s">
        <v>1442</v>
      </c>
      <c r="G484" s="9" t="s">
        <v>23</v>
      </c>
      <c r="H484" s="9" t="s">
        <v>24</v>
      </c>
      <c r="I484" s="10">
        <v>44575</v>
      </c>
      <c r="J484" s="10">
        <v>44834</v>
      </c>
      <c r="K484" s="9" t="s">
        <v>802</v>
      </c>
      <c r="L484" s="9" t="s">
        <v>144</v>
      </c>
      <c r="M484" s="11"/>
      <c r="N484" s="12"/>
      <c r="O484" s="12"/>
      <c r="P484" s="12"/>
      <c r="Q484" s="12"/>
      <c r="R484" s="13">
        <f t="shared" si="7"/>
        <v>34020536</v>
      </c>
      <c r="S484" s="14" t="s">
        <v>27</v>
      </c>
    </row>
    <row r="485" spans="1:19" ht="37.25" customHeight="1" x14ac:dyDescent="0.2">
      <c r="A485" s="5" t="s">
        <v>1443</v>
      </c>
      <c r="B485" s="6" t="s">
        <v>1444</v>
      </c>
      <c r="C485" s="5" t="s">
        <v>21</v>
      </c>
      <c r="D485" s="7">
        <v>1019021994</v>
      </c>
      <c r="E485" s="15">
        <v>56954880</v>
      </c>
      <c r="F485" s="6" t="s">
        <v>1445</v>
      </c>
      <c r="G485" s="9" t="s">
        <v>23</v>
      </c>
      <c r="H485" s="9" t="s">
        <v>24</v>
      </c>
      <c r="I485" s="10">
        <v>44575</v>
      </c>
      <c r="J485" s="10">
        <v>44834</v>
      </c>
      <c r="K485" s="9" t="s">
        <v>951</v>
      </c>
      <c r="L485" s="9" t="s">
        <v>455</v>
      </c>
      <c r="M485" s="11"/>
      <c r="N485" s="12"/>
      <c r="O485" s="12"/>
      <c r="P485" s="12"/>
      <c r="Q485" s="12"/>
      <c r="R485" s="13">
        <f t="shared" si="7"/>
        <v>56954880</v>
      </c>
      <c r="S485" s="14" t="s">
        <v>27</v>
      </c>
    </row>
    <row r="486" spans="1:19" ht="37.25" customHeight="1" x14ac:dyDescent="0.2">
      <c r="A486" s="5" t="s">
        <v>1446</v>
      </c>
      <c r="B486" s="6" t="s">
        <v>1447</v>
      </c>
      <c r="C486" s="5" t="s">
        <v>21</v>
      </c>
      <c r="D486" s="7">
        <v>1024506030</v>
      </c>
      <c r="E486" s="15">
        <v>60887673</v>
      </c>
      <c r="F486" s="6" t="s">
        <v>1448</v>
      </c>
      <c r="G486" s="9" t="s">
        <v>23</v>
      </c>
      <c r="H486" s="9" t="s">
        <v>24</v>
      </c>
      <c r="I486" s="10">
        <v>44575</v>
      </c>
      <c r="J486" s="10">
        <v>44834</v>
      </c>
      <c r="K486" s="9" t="s">
        <v>584</v>
      </c>
      <c r="L486" s="9" t="s">
        <v>101</v>
      </c>
      <c r="M486" s="11"/>
      <c r="N486" s="12"/>
      <c r="O486" s="12"/>
      <c r="P486" s="12"/>
      <c r="Q486" s="12"/>
      <c r="R486" s="13">
        <f t="shared" si="7"/>
        <v>60887673</v>
      </c>
      <c r="S486" s="14" t="s">
        <v>27</v>
      </c>
    </row>
    <row r="487" spans="1:19" ht="37.25" customHeight="1" x14ac:dyDescent="0.2">
      <c r="A487" s="5" t="s">
        <v>1449</v>
      </c>
      <c r="B487" s="6" t="s">
        <v>1450</v>
      </c>
      <c r="C487" s="5" t="s">
        <v>21</v>
      </c>
      <c r="D487" s="7">
        <v>52086956</v>
      </c>
      <c r="E487" s="15">
        <v>126000000</v>
      </c>
      <c r="F487" s="6" t="s">
        <v>1451</v>
      </c>
      <c r="G487" s="9" t="s">
        <v>23</v>
      </c>
      <c r="H487" s="9" t="s">
        <v>24</v>
      </c>
      <c r="I487" s="10">
        <v>44575</v>
      </c>
      <c r="J487" s="10">
        <v>44834</v>
      </c>
      <c r="K487" s="9" t="s">
        <v>951</v>
      </c>
      <c r="L487" s="9" t="s">
        <v>455</v>
      </c>
      <c r="M487" s="11"/>
      <c r="N487" s="12"/>
      <c r="O487" s="12"/>
      <c r="P487" s="12"/>
      <c r="Q487" s="12"/>
      <c r="R487" s="13">
        <f t="shared" si="7"/>
        <v>126000000</v>
      </c>
      <c r="S487" s="14" t="s">
        <v>27</v>
      </c>
    </row>
    <row r="488" spans="1:19" ht="37.25" customHeight="1" x14ac:dyDescent="0.2">
      <c r="A488" s="5" t="s">
        <v>1452</v>
      </c>
      <c r="B488" s="6" t="s">
        <v>1453</v>
      </c>
      <c r="C488" s="5" t="s">
        <v>21</v>
      </c>
      <c r="D488" s="7">
        <v>79901753</v>
      </c>
      <c r="E488" s="15">
        <v>68573673</v>
      </c>
      <c r="F488" s="6" t="s">
        <v>1454</v>
      </c>
      <c r="G488" s="9" t="s">
        <v>23</v>
      </c>
      <c r="H488" s="9" t="s">
        <v>24</v>
      </c>
      <c r="I488" s="10">
        <v>44575</v>
      </c>
      <c r="J488" s="10">
        <v>44834</v>
      </c>
      <c r="K488" s="9" t="s">
        <v>951</v>
      </c>
      <c r="L488" s="9" t="s">
        <v>455</v>
      </c>
      <c r="M488" s="11"/>
      <c r="N488" s="12"/>
      <c r="O488" s="12"/>
      <c r="P488" s="12"/>
      <c r="Q488" s="12"/>
      <c r="R488" s="13">
        <f t="shared" si="7"/>
        <v>68573673</v>
      </c>
      <c r="S488" s="14" t="s">
        <v>27</v>
      </c>
    </row>
    <row r="489" spans="1:19" ht="37.25" customHeight="1" x14ac:dyDescent="0.2">
      <c r="A489" s="5" t="s">
        <v>1455</v>
      </c>
      <c r="B489" s="6" t="s">
        <v>1456</v>
      </c>
      <c r="C489" s="5" t="s">
        <v>21</v>
      </c>
      <c r="D489" s="7">
        <v>79783739</v>
      </c>
      <c r="E489" s="15">
        <v>62695926</v>
      </c>
      <c r="F489" s="6" t="s">
        <v>1457</v>
      </c>
      <c r="G489" s="9" t="s">
        <v>23</v>
      </c>
      <c r="H489" s="9" t="s">
        <v>24</v>
      </c>
      <c r="I489" s="10">
        <v>44575</v>
      </c>
      <c r="J489" s="10">
        <v>44834</v>
      </c>
      <c r="K489" s="9" t="s">
        <v>465</v>
      </c>
      <c r="L489" s="9" t="s">
        <v>455</v>
      </c>
      <c r="M489" s="11"/>
      <c r="N489" s="12"/>
      <c r="O489" s="12"/>
      <c r="P489" s="12"/>
      <c r="Q489" s="12"/>
      <c r="R489" s="13">
        <f t="shared" si="7"/>
        <v>62695926</v>
      </c>
      <c r="S489" s="14" t="s">
        <v>27</v>
      </c>
    </row>
    <row r="490" spans="1:19" ht="37.25" customHeight="1" x14ac:dyDescent="0.2">
      <c r="A490" s="5" t="s">
        <v>1458</v>
      </c>
      <c r="B490" s="6" t="s">
        <v>1459</v>
      </c>
      <c r="C490" s="5" t="s">
        <v>21</v>
      </c>
      <c r="D490" s="7">
        <v>1014219052</v>
      </c>
      <c r="E490" s="15">
        <v>21196800</v>
      </c>
      <c r="F490" s="6" t="s">
        <v>1460</v>
      </c>
      <c r="G490" s="9" t="s">
        <v>23</v>
      </c>
      <c r="H490" s="9" t="s">
        <v>72</v>
      </c>
      <c r="I490" s="10">
        <v>44575</v>
      </c>
      <c r="J490" s="10">
        <v>44834</v>
      </c>
      <c r="K490" s="9" t="s">
        <v>242</v>
      </c>
      <c r="L490" s="9" t="s">
        <v>26</v>
      </c>
      <c r="M490" s="11"/>
      <c r="N490" s="12"/>
      <c r="O490" s="12"/>
      <c r="P490" s="12"/>
      <c r="Q490" s="12"/>
      <c r="R490" s="13">
        <f t="shared" si="7"/>
        <v>21196800</v>
      </c>
      <c r="S490" s="14" t="s">
        <v>27</v>
      </c>
    </row>
    <row r="491" spans="1:19" ht="37.25" customHeight="1" x14ac:dyDescent="0.2">
      <c r="A491" s="5" t="s">
        <v>1461</v>
      </c>
      <c r="B491" s="6" t="s">
        <v>1462</v>
      </c>
      <c r="C491" s="5" t="s">
        <v>21</v>
      </c>
      <c r="D491" s="7">
        <v>51912913</v>
      </c>
      <c r="E491" s="15">
        <v>71512542</v>
      </c>
      <c r="F491" s="6" t="s">
        <v>1463</v>
      </c>
      <c r="G491" s="9" t="s">
        <v>23</v>
      </c>
      <c r="H491" s="9" t="s">
        <v>24</v>
      </c>
      <c r="I491" s="10">
        <v>44575</v>
      </c>
      <c r="J491" s="10">
        <v>44834</v>
      </c>
      <c r="K491" s="9" t="s">
        <v>465</v>
      </c>
      <c r="L491" s="9" t="s">
        <v>455</v>
      </c>
      <c r="M491" s="11"/>
      <c r="N491" s="12"/>
      <c r="O491" s="12"/>
      <c r="P491" s="12"/>
      <c r="Q491" s="12"/>
      <c r="R491" s="13">
        <f t="shared" si="7"/>
        <v>71512542</v>
      </c>
      <c r="S491" s="14" t="s">
        <v>27</v>
      </c>
    </row>
    <row r="492" spans="1:19" ht="37.25" customHeight="1" x14ac:dyDescent="0.2">
      <c r="A492" s="5" t="s">
        <v>1464</v>
      </c>
      <c r="B492" s="6" t="s">
        <v>1465</v>
      </c>
      <c r="C492" s="5" t="s">
        <v>21</v>
      </c>
      <c r="D492" s="7">
        <v>39618418</v>
      </c>
      <c r="E492" s="15">
        <v>34020536</v>
      </c>
      <c r="F492" s="6" t="s">
        <v>1442</v>
      </c>
      <c r="G492" s="9" t="s">
        <v>23</v>
      </c>
      <c r="H492" s="9" t="s">
        <v>24</v>
      </c>
      <c r="I492" s="10">
        <v>44575</v>
      </c>
      <c r="J492" s="10">
        <v>44834</v>
      </c>
      <c r="K492" s="9" t="s">
        <v>802</v>
      </c>
      <c r="L492" s="9" t="s">
        <v>144</v>
      </c>
      <c r="M492" s="11"/>
      <c r="N492" s="12"/>
      <c r="O492" s="12"/>
      <c r="P492" s="12"/>
      <c r="Q492" s="12"/>
      <c r="R492" s="13">
        <f t="shared" si="7"/>
        <v>34020536</v>
      </c>
      <c r="S492" s="14" t="s">
        <v>27</v>
      </c>
    </row>
    <row r="493" spans="1:19" ht="37.25" customHeight="1" x14ac:dyDescent="0.2">
      <c r="A493" s="5" t="s">
        <v>1466</v>
      </c>
      <c r="B493" s="6" t="s">
        <v>1467</v>
      </c>
      <c r="C493" s="5" t="s">
        <v>21</v>
      </c>
      <c r="D493" s="7">
        <v>52440980</v>
      </c>
      <c r="E493" s="15">
        <v>71512542</v>
      </c>
      <c r="F493" s="6" t="s">
        <v>1468</v>
      </c>
      <c r="G493" s="9" t="s">
        <v>23</v>
      </c>
      <c r="H493" s="9" t="s">
        <v>24</v>
      </c>
      <c r="I493" s="10">
        <v>44575</v>
      </c>
      <c r="J493" s="10">
        <v>44834</v>
      </c>
      <c r="K493" s="9" t="s">
        <v>465</v>
      </c>
      <c r="L493" s="9" t="s">
        <v>455</v>
      </c>
      <c r="M493" s="11"/>
      <c r="N493" s="12"/>
      <c r="O493" s="12"/>
      <c r="P493" s="12"/>
      <c r="Q493" s="12"/>
      <c r="R493" s="13">
        <f t="shared" si="7"/>
        <v>71512542</v>
      </c>
      <c r="S493" s="14" t="s">
        <v>27</v>
      </c>
    </row>
    <row r="494" spans="1:19" ht="37.25" customHeight="1" x14ac:dyDescent="0.2">
      <c r="A494" s="5" t="s">
        <v>1469</v>
      </c>
      <c r="B494" s="6" t="s">
        <v>1470</v>
      </c>
      <c r="C494" s="5" t="s">
        <v>21</v>
      </c>
      <c r="D494" s="7">
        <v>79541463</v>
      </c>
      <c r="E494" s="15">
        <v>78369912</v>
      </c>
      <c r="F494" s="6" t="s">
        <v>1471</v>
      </c>
      <c r="G494" s="9" t="s">
        <v>23</v>
      </c>
      <c r="H494" s="9" t="s">
        <v>24</v>
      </c>
      <c r="I494" s="10">
        <v>44575</v>
      </c>
      <c r="J494" s="10">
        <v>44834</v>
      </c>
      <c r="K494" s="9" t="s">
        <v>465</v>
      </c>
      <c r="L494" s="9" t="s">
        <v>455</v>
      </c>
      <c r="M494" s="11"/>
      <c r="N494" s="12"/>
      <c r="O494" s="12"/>
      <c r="P494" s="12"/>
      <c r="Q494" s="12"/>
      <c r="R494" s="13">
        <f t="shared" si="7"/>
        <v>78369912</v>
      </c>
      <c r="S494" s="14" t="s">
        <v>27</v>
      </c>
    </row>
    <row r="495" spans="1:19" ht="37.25" customHeight="1" x14ac:dyDescent="0.2">
      <c r="A495" s="5" t="s">
        <v>1472</v>
      </c>
      <c r="B495" s="6" t="s">
        <v>1473</v>
      </c>
      <c r="C495" s="5" t="s">
        <v>21</v>
      </c>
      <c r="D495" s="7">
        <v>40031438</v>
      </c>
      <c r="E495" s="15">
        <v>58417151</v>
      </c>
      <c r="F495" s="6" t="s">
        <v>801</v>
      </c>
      <c r="G495" s="9" t="s">
        <v>23</v>
      </c>
      <c r="H495" s="9" t="s">
        <v>24</v>
      </c>
      <c r="I495" s="10">
        <v>44575</v>
      </c>
      <c r="J495" s="10">
        <v>44834</v>
      </c>
      <c r="K495" s="9" t="s">
        <v>802</v>
      </c>
      <c r="L495" s="9" t="s">
        <v>144</v>
      </c>
      <c r="M495" s="11"/>
      <c r="N495" s="12"/>
      <c r="O495" s="12"/>
      <c r="P495" s="12"/>
      <c r="Q495" s="12"/>
      <c r="R495" s="13">
        <f t="shared" si="7"/>
        <v>58417151</v>
      </c>
      <c r="S495" s="14" t="s">
        <v>27</v>
      </c>
    </row>
    <row r="496" spans="1:19" ht="37.25" customHeight="1" x14ac:dyDescent="0.2">
      <c r="A496" s="5" t="s">
        <v>1474</v>
      </c>
      <c r="B496" s="6" t="s">
        <v>1475</v>
      </c>
      <c r="C496" s="5" t="s">
        <v>21</v>
      </c>
      <c r="D496" s="7">
        <v>38143894</v>
      </c>
      <c r="E496" s="15">
        <v>69516400</v>
      </c>
      <c r="F496" s="6" t="s">
        <v>801</v>
      </c>
      <c r="G496" s="9" t="s">
        <v>23</v>
      </c>
      <c r="H496" s="9" t="s">
        <v>24</v>
      </c>
      <c r="I496" s="10">
        <v>44575</v>
      </c>
      <c r="J496" s="10">
        <v>44834</v>
      </c>
      <c r="K496" s="9" t="s">
        <v>802</v>
      </c>
      <c r="L496" s="9" t="s">
        <v>144</v>
      </c>
      <c r="M496" s="11"/>
      <c r="N496" s="12"/>
      <c r="O496" s="12"/>
      <c r="P496" s="12"/>
      <c r="Q496" s="12"/>
      <c r="R496" s="13">
        <f t="shared" si="7"/>
        <v>69516400</v>
      </c>
      <c r="S496" s="14" t="s">
        <v>27</v>
      </c>
    </row>
    <row r="497" spans="1:19" ht="37.25" customHeight="1" x14ac:dyDescent="0.2">
      <c r="A497" s="5" t="s">
        <v>1476</v>
      </c>
      <c r="B497" s="6" t="s">
        <v>1477</v>
      </c>
      <c r="C497" s="5" t="s">
        <v>21</v>
      </c>
      <c r="D497" s="7">
        <v>51996765</v>
      </c>
      <c r="E497" s="15">
        <v>58417151</v>
      </c>
      <c r="F497" s="6" t="s">
        <v>801</v>
      </c>
      <c r="G497" s="9" t="s">
        <v>23</v>
      </c>
      <c r="H497" s="9" t="s">
        <v>24</v>
      </c>
      <c r="I497" s="10">
        <v>44575</v>
      </c>
      <c r="J497" s="10">
        <v>44834</v>
      </c>
      <c r="K497" s="9" t="s">
        <v>802</v>
      </c>
      <c r="L497" s="9" t="s">
        <v>144</v>
      </c>
      <c r="M497" s="11"/>
      <c r="N497" s="12"/>
      <c r="O497" s="12"/>
      <c r="P497" s="12"/>
      <c r="Q497" s="12"/>
      <c r="R497" s="13">
        <f t="shared" si="7"/>
        <v>58417151</v>
      </c>
      <c r="S497" s="14" t="s">
        <v>27</v>
      </c>
    </row>
    <row r="498" spans="1:19" ht="37.25" customHeight="1" x14ac:dyDescent="0.2">
      <c r="A498" s="5" t="s">
        <v>1478</v>
      </c>
      <c r="B498" s="6" t="s">
        <v>1479</v>
      </c>
      <c r="C498" s="5" t="s">
        <v>21</v>
      </c>
      <c r="D498" s="7">
        <v>80084610</v>
      </c>
      <c r="E498" s="15">
        <v>146299140</v>
      </c>
      <c r="F498" s="6" t="s">
        <v>1480</v>
      </c>
      <c r="G498" s="9" t="s">
        <v>23</v>
      </c>
      <c r="H498" s="9" t="s">
        <v>24</v>
      </c>
      <c r="I498" s="10">
        <v>44575</v>
      </c>
      <c r="J498" s="10">
        <v>44834</v>
      </c>
      <c r="K498" s="9" t="s">
        <v>580</v>
      </c>
      <c r="L498" s="9" t="s">
        <v>101</v>
      </c>
      <c r="M498" s="11"/>
      <c r="N498" s="12"/>
      <c r="O498" s="12"/>
      <c r="P498" s="12"/>
      <c r="Q498" s="12"/>
      <c r="R498" s="13">
        <f t="shared" si="7"/>
        <v>146299140</v>
      </c>
      <c r="S498" s="14" t="s">
        <v>27</v>
      </c>
    </row>
    <row r="499" spans="1:19" ht="37.25" customHeight="1" x14ac:dyDescent="0.2">
      <c r="A499" s="5" t="s">
        <v>1481</v>
      </c>
      <c r="B499" s="6" t="s">
        <v>1482</v>
      </c>
      <c r="C499" s="5" t="s">
        <v>21</v>
      </c>
      <c r="D499" s="7">
        <v>51959712</v>
      </c>
      <c r="E499" s="15">
        <v>56954880</v>
      </c>
      <c r="F499" s="6" t="s">
        <v>1483</v>
      </c>
      <c r="G499" s="9" t="s">
        <v>23</v>
      </c>
      <c r="H499" s="9" t="s">
        <v>24</v>
      </c>
      <c r="I499" s="10">
        <v>44575</v>
      </c>
      <c r="J499" s="10">
        <v>44834</v>
      </c>
      <c r="K499" s="9" t="s">
        <v>580</v>
      </c>
      <c r="L499" s="9" t="s">
        <v>101</v>
      </c>
      <c r="M499" s="11"/>
      <c r="N499" s="12"/>
      <c r="O499" s="12"/>
      <c r="P499" s="12"/>
      <c r="Q499" s="12"/>
      <c r="R499" s="13">
        <f t="shared" si="7"/>
        <v>56954880</v>
      </c>
      <c r="S499" s="14" t="s">
        <v>27</v>
      </c>
    </row>
    <row r="500" spans="1:19" ht="37.25" customHeight="1" x14ac:dyDescent="0.2">
      <c r="A500" s="5" t="s">
        <v>1484</v>
      </c>
      <c r="B500" s="6" t="s">
        <v>1485</v>
      </c>
      <c r="C500" s="5" t="s">
        <v>21</v>
      </c>
      <c r="D500" s="7">
        <v>45560575</v>
      </c>
      <c r="E500" s="15">
        <v>103500000</v>
      </c>
      <c r="F500" s="6" t="s">
        <v>1486</v>
      </c>
      <c r="G500" s="9" t="s">
        <v>23</v>
      </c>
      <c r="H500" s="9" t="s">
        <v>24</v>
      </c>
      <c r="I500" s="10">
        <v>44575</v>
      </c>
      <c r="J500" s="10">
        <v>44834</v>
      </c>
      <c r="K500" s="9" t="s">
        <v>1391</v>
      </c>
      <c r="L500" s="9" t="s">
        <v>101</v>
      </c>
      <c r="M500" s="11">
        <v>34500000</v>
      </c>
      <c r="N500" s="16">
        <v>44926</v>
      </c>
      <c r="O500" s="16">
        <v>44926</v>
      </c>
      <c r="P500" s="12"/>
      <c r="Q500" s="12"/>
      <c r="R500" s="13">
        <f t="shared" si="7"/>
        <v>138000000</v>
      </c>
      <c r="S500" s="14" t="s">
        <v>27</v>
      </c>
    </row>
    <row r="501" spans="1:19" ht="37.25" customHeight="1" x14ac:dyDescent="0.2">
      <c r="A501" s="5" t="s">
        <v>1487</v>
      </c>
      <c r="B501" s="6" t="s">
        <v>1488</v>
      </c>
      <c r="C501" s="5" t="s">
        <v>21</v>
      </c>
      <c r="D501" s="7">
        <v>52095173</v>
      </c>
      <c r="E501" s="15">
        <v>78218028</v>
      </c>
      <c r="F501" s="6" t="s">
        <v>1489</v>
      </c>
      <c r="G501" s="9" t="s">
        <v>23</v>
      </c>
      <c r="H501" s="9" t="s">
        <v>24</v>
      </c>
      <c r="I501" s="10">
        <v>44575</v>
      </c>
      <c r="J501" s="10">
        <v>44834</v>
      </c>
      <c r="K501" s="9" t="s">
        <v>584</v>
      </c>
      <c r="L501" s="9" t="s">
        <v>101</v>
      </c>
      <c r="M501" s="11"/>
      <c r="N501" s="12"/>
      <c r="O501" s="12"/>
      <c r="P501" s="12"/>
      <c r="Q501" s="12"/>
      <c r="R501" s="13">
        <f t="shared" si="7"/>
        <v>78218028</v>
      </c>
      <c r="S501" s="14" t="s">
        <v>27</v>
      </c>
    </row>
    <row r="502" spans="1:19" ht="37.25" customHeight="1" x14ac:dyDescent="0.2">
      <c r="A502" s="5" t="s">
        <v>1490</v>
      </c>
      <c r="B502" s="6" t="s">
        <v>1491</v>
      </c>
      <c r="C502" s="5" t="s">
        <v>21</v>
      </c>
      <c r="D502" s="7">
        <v>1193478486</v>
      </c>
      <c r="E502" s="15">
        <v>22335435</v>
      </c>
      <c r="F502" s="6" t="s">
        <v>1492</v>
      </c>
      <c r="G502" s="9" t="s">
        <v>23</v>
      </c>
      <c r="H502" s="9" t="s">
        <v>72</v>
      </c>
      <c r="I502" s="10">
        <v>44575</v>
      </c>
      <c r="J502" s="10">
        <v>44834</v>
      </c>
      <c r="K502" s="9" t="s">
        <v>143</v>
      </c>
      <c r="L502" s="9" t="s">
        <v>144</v>
      </c>
      <c r="M502" s="11"/>
      <c r="N502" s="12"/>
      <c r="O502" s="12"/>
      <c r="P502" s="12"/>
      <c r="Q502" s="12"/>
      <c r="R502" s="13">
        <f t="shared" si="7"/>
        <v>22335435</v>
      </c>
      <c r="S502" s="14" t="s">
        <v>27</v>
      </c>
    </row>
    <row r="503" spans="1:19" ht="37.25" customHeight="1" x14ac:dyDescent="0.2">
      <c r="A503" s="5" t="s">
        <v>1493</v>
      </c>
      <c r="B503" s="6" t="s">
        <v>1494</v>
      </c>
      <c r="C503" s="5" t="s">
        <v>21</v>
      </c>
      <c r="D503" s="7">
        <v>1024466662</v>
      </c>
      <c r="E503" s="15">
        <v>67396608</v>
      </c>
      <c r="F503" s="6" t="s">
        <v>1495</v>
      </c>
      <c r="G503" s="9" t="s">
        <v>23</v>
      </c>
      <c r="H503" s="9" t="s">
        <v>24</v>
      </c>
      <c r="I503" s="10">
        <v>44575</v>
      </c>
      <c r="J503" s="10">
        <v>44834</v>
      </c>
      <c r="K503" s="9" t="s">
        <v>951</v>
      </c>
      <c r="L503" s="9" t="s">
        <v>455</v>
      </c>
      <c r="M503" s="11"/>
      <c r="N503" s="12"/>
      <c r="O503" s="12"/>
      <c r="P503" s="12"/>
      <c r="Q503" s="12"/>
      <c r="R503" s="13">
        <f t="shared" si="7"/>
        <v>67396608</v>
      </c>
      <c r="S503" s="14" t="s">
        <v>27</v>
      </c>
    </row>
    <row r="504" spans="1:19" ht="37.25" customHeight="1" x14ac:dyDescent="0.2">
      <c r="A504" s="5" t="s">
        <v>1496</v>
      </c>
      <c r="B504" s="6" t="s">
        <v>1497</v>
      </c>
      <c r="C504" s="5" t="s">
        <v>21</v>
      </c>
      <c r="D504" s="7">
        <v>80818466</v>
      </c>
      <c r="E504" s="15">
        <v>82288413</v>
      </c>
      <c r="F504" s="6" t="s">
        <v>1498</v>
      </c>
      <c r="G504" s="9" t="s">
        <v>23</v>
      </c>
      <c r="H504" s="9" t="s">
        <v>24</v>
      </c>
      <c r="I504" s="10">
        <v>44575</v>
      </c>
      <c r="J504" s="10">
        <v>44834</v>
      </c>
      <c r="K504" s="9" t="s">
        <v>951</v>
      </c>
      <c r="L504" s="9" t="s">
        <v>455</v>
      </c>
      <c r="M504" s="11"/>
      <c r="N504" s="12"/>
      <c r="O504" s="12"/>
      <c r="P504" s="12"/>
      <c r="Q504" s="12"/>
      <c r="R504" s="13">
        <f t="shared" si="7"/>
        <v>82288413</v>
      </c>
      <c r="S504" s="14" t="s">
        <v>27</v>
      </c>
    </row>
    <row r="505" spans="1:19" ht="37.25" customHeight="1" x14ac:dyDescent="0.2">
      <c r="A505" s="5" t="s">
        <v>1499</v>
      </c>
      <c r="B505" s="6" t="s">
        <v>1500</v>
      </c>
      <c r="C505" s="5" t="s">
        <v>21</v>
      </c>
      <c r="D505" s="7">
        <v>1233890477</v>
      </c>
      <c r="E505" s="15">
        <v>31694796</v>
      </c>
      <c r="F505" s="6" t="s">
        <v>1501</v>
      </c>
      <c r="G505" s="9" t="s">
        <v>23</v>
      </c>
      <c r="H505" s="9" t="s">
        <v>24</v>
      </c>
      <c r="I505" s="10">
        <v>44575</v>
      </c>
      <c r="J505" s="10">
        <v>44834</v>
      </c>
      <c r="K505" s="9" t="s">
        <v>242</v>
      </c>
      <c r="L505" s="9" t="s">
        <v>26</v>
      </c>
      <c r="M505" s="11"/>
      <c r="N505" s="12"/>
      <c r="O505" s="12"/>
      <c r="P505" s="16">
        <v>44699</v>
      </c>
      <c r="Q505" s="13">
        <v>15612622</v>
      </c>
      <c r="R505" s="13">
        <f t="shared" si="7"/>
        <v>16082174</v>
      </c>
      <c r="S505" s="20" t="s">
        <v>1502</v>
      </c>
    </row>
    <row r="506" spans="1:19" ht="37.25" customHeight="1" x14ac:dyDescent="0.2">
      <c r="A506" s="5" t="s">
        <v>1503</v>
      </c>
      <c r="B506" s="6" t="s">
        <v>1504</v>
      </c>
      <c r="C506" s="5" t="s">
        <v>21</v>
      </c>
      <c r="D506" s="7">
        <v>41949060</v>
      </c>
      <c r="E506" s="15">
        <v>126371484</v>
      </c>
      <c r="F506" s="6" t="s">
        <v>1505</v>
      </c>
      <c r="G506" s="9" t="s">
        <v>23</v>
      </c>
      <c r="H506" s="9" t="s">
        <v>24</v>
      </c>
      <c r="I506" s="10">
        <v>44575</v>
      </c>
      <c r="J506" s="10">
        <v>44834</v>
      </c>
      <c r="K506" s="9" t="s">
        <v>1391</v>
      </c>
      <c r="L506" s="9" t="s">
        <v>101</v>
      </c>
      <c r="M506" s="11">
        <v>42123828</v>
      </c>
      <c r="N506" s="19">
        <v>44926</v>
      </c>
      <c r="O506" s="16">
        <v>44926</v>
      </c>
      <c r="P506" s="12"/>
      <c r="Q506" s="12"/>
      <c r="R506" s="13">
        <f t="shared" si="7"/>
        <v>168495312</v>
      </c>
      <c r="S506" s="14" t="s">
        <v>27</v>
      </c>
    </row>
    <row r="507" spans="1:19" ht="37.25" customHeight="1" x14ac:dyDescent="0.2">
      <c r="A507" s="5" t="s">
        <v>1506</v>
      </c>
      <c r="B507" s="6" t="s">
        <v>1507</v>
      </c>
      <c r="C507" s="5" t="s">
        <v>21</v>
      </c>
      <c r="D507" s="7">
        <v>52425247</v>
      </c>
      <c r="E507" s="15">
        <v>68345856</v>
      </c>
      <c r="F507" s="6" t="s">
        <v>533</v>
      </c>
      <c r="G507" s="9" t="s">
        <v>23</v>
      </c>
      <c r="H507" s="9" t="s">
        <v>24</v>
      </c>
      <c r="I507" s="10">
        <v>44575</v>
      </c>
      <c r="J507" s="10">
        <v>44834</v>
      </c>
      <c r="K507" s="9" t="s">
        <v>143</v>
      </c>
      <c r="L507" s="9" t="s">
        <v>144</v>
      </c>
      <c r="M507" s="11"/>
      <c r="N507" s="12"/>
      <c r="O507" s="12"/>
      <c r="P507" s="12"/>
      <c r="Q507" s="12"/>
      <c r="R507" s="13">
        <f t="shared" si="7"/>
        <v>68345856</v>
      </c>
      <c r="S507" s="14" t="s">
        <v>27</v>
      </c>
    </row>
    <row r="508" spans="1:19" ht="37.25" customHeight="1" x14ac:dyDescent="0.2">
      <c r="A508" s="5" t="s">
        <v>1508</v>
      </c>
      <c r="B508" s="6" t="s">
        <v>1509</v>
      </c>
      <c r="C508" s="5" t="s">
        <v>21</v>
      </c>
      <c r="D508" s="7">
        <v>1022327231</v>
      </c>
      <c r="E508" s="15">
        <v>49960818</v>
      </c>
      <c r="F508" s="6" t="s">
        <v>1510</v>
      </c>
      <c r="G508" s="9" t="s">
        <v>23</v>
      </c>
      <c r="H508" s="9" t="s">
        <v>24</v>
      </c>
      <c r="I508" s="10">
        <v>44575</v>
      </c>
      <c r="J508" s="10">
        <v>44834</v>
      </c>
      <c r="K508" s="9" t="s">
        <v>465</v>
      </c>
      <c r="L508" s="9" t="s">
        <v>455</v>
      </c>
      <c r="M508" s="11"/>
      <c r="N508" s="12"/>
      <c r="O508" s="12"/>
      <c r="P508" s="12"/>
      <c r="Q508" s="12"/>
      <c r="R508" s="13">
        <f t="shared" si="7"/>
        <v>49960818</v>
      </c>
      <c r="S508" s="14" t="s">
        <v>27</v>
      </c>
    </row>
    <row r="509" spans="1:19" ht="37.25" customHeight="1" x14ac:dyDescent="0.2">
      <c r="A509" s="5" t="s">
        <v>1511</v>
      </c>
      <c r="B509" s="6" t="s">
        <v>1512</v>
      </c>
      <c r="C509" s="5" t="s">
        <v>21</v>
      </c>
      <c r="D509" s="7">
        <v>1013684632</v>
      </c>
      <c r="E509" s="15">
        <v>29331756</v>
      </c>
      <c r="F509" s="6" t="s">
        <v>1513</v>
      </c>
      <c r="G509" s="9" t="s">
        <v>23</v>
      </c>
      <c r="H509" s="9" t="s">
        <v>72</v>
      </c>
      <c r="I509" s="10">
        <v>44575</v>
      </c>
      <c r="J509" s="10">
        <v>44834</v>
      </c>
      <c r="K509" s="9" t="s">
        <v>454</v>
      </c>
      <c r="L509" s="9" t="s">
        <v>455</v>
      </c>
      <c r="M509" s="11"/>
      <c r="N509" s="12"/>
      <c r="O509" s="12"/>
      <c r="P509" s="12"/>
      <c r="Q509" s="12"/>
      <c r="R509" s="13">
        <f t="shared" si="7"/>
        <v>29331756</v>
      </c>
      <c r="S509" s="14" t="s">
        <v>27</v>
      </c>
    </row>
    <row r="510" spans="1:19" ht="37.25" customHeight="1" x14ac:dyDescent="0.2">
      <c r="A510" s="5" t="s">
        <v>1514</v>
      </c>
      <c r="B510" s="6" t="s">
        <v>1515</v>
      </c>
      <c r="C510" s="5" t="s">
        <v>21</v>
      </c>
      <c r="D510" s="7">
        <v>80091555</v>
      </c>
      <c r="E510" s="15">
        <v>34965000</v>
      </c>
      <c r="F510" s="6" t="s">
        <v>1516</v>
      </c>
      <c r="G510" s="9" t="s">
        <v>23</v>
      </c>
      <c r="H510" s="9" t="s">
        <v>72</v>
      </c>
      <c r="I510" s="10">
        <v>44575</v>
      </c>
      <c r="J510" s="10">
        <v>44834</v>
      </c>
      <c r="K510" s="9" t="s">
        <v>238</v>
      </c>
      <c r="L510" s="9" t="s">
        <v>26</v>
      </c>
      <c r="M510" s="11"/>
      <c r="N510" s="12"/>
      <c r="O510" s="12"/>
      <c r="P510" s="12"/>
      <c r="Q510" s="12"/>
      <c r="R510" s="13">
        <f t="shared" si="7"/>
        <v>34965000</v>
      </c>
      <c r="S510" s="14" t="s">
        <v>27</v>
      </c>
    </row>
    <row r="511" spans="1:19" ht="37.25" customHeight="1" x14ac:dyDescent="0.2">
      <c r="A511" s="5" t="s">
        <v>1517</v>
      </c>
      <c r="B511" s="6" t="s">
        <v>1518</v>
      </c>
      <c r="C511" s="5" t="s">
        <v>21</v>
      </c>
      <c r="D511" s="7">
        <v>36751671</v>
      </c>
      <c r="E511" s="15">
        <v>73329408</v>
      </c>
      <c r="F511" s="6" t="s">
        <v>1519</v>
      </c>
      <c r="G511" s="9" t="s">
        <v>23</v>
      </c>
      <c r="H511" s="9" t="s">
        <v>24</v>
      </c>
      <c r="I511" s="10">
        <v>44575</v>
      </c>
      <c r="J511" s="10">
        <v>44834</v>
      </c>
      <c r="K511" s="9" t="s">
        <v>584</v>
      </c>
      <c r="L511" s="9" t="s">
        <v>101</v>
      </c>
      <c r="M511" s="11"/>
      <c r="N511" s="12"/>
      <c r="O511" s="12"/>
      <c r="P511" s="12"/>
      <c r="Q511" s="12"/>
      <c r="R511" s="13">
        <f t="shared" si="7"/>
        <v>73329408</v>
      </c>
      <c r="S511" s="14" t="s">
        <v>27</v>
      </c>
    </row>
    <row r="512" spans="1:19" ht="37.25" customHeight="1" x14ac:dyDescent="0.2">
      <c r="A512" s="5" t="s">
        <v>1520</v>
      </c>
      <c r="B512" s="6" t="s">
        <v>1521</v>
      </c>
      <c r="C512" s="5" t="s">
        <v>21</v>
      </c>
      <c r="D512" s="7">
        <v>80449314</v>
      </c>
      <c r="E512" s="15">
        <v>90000000</v>
      </c>
      <c r="F512" s="6" t="s">
        <v>1522</v>
      </c>
      <c r="G512" s="9" t="s">
        <v>23</v>
      </c>
      <c r="H512" s="9" t="s">
        <v>24</v>
      </c>
      <c r="I512" s="10">
        <v>44575</v>
      </c>
      <c r="J512" s="10">
        <v>44834</v>
      </c>
      <c r="K512" s="9" t="s">
        <v>951</v>
      </c>
      <c r="L512" s="9" t="s">
        <v>455</v>
      </c>
      <c r="M512" s="11"/>
      <c r="N512" s="12"/>
      <c r="O512" s="12"/>
      <c r="P512" s="12"/>
      <c r="Q512" s="12"/>
      <c r="R512" s="13">
        <f t="shared" si="7"/>
        <v>90000000</v>
      </c>
      <c r="S512" s="14" t="s">
        <v>27</v>
      </c>
    </row>
    <row r="513" spans="1:19" ht="37.25" customHeight="1" x14ac:dyDescent="0.2">
      <c r="A513" s="5" t="s">
        <v>1523</v>
      </c>
      <c r="B513" s="6" t="s">
        <v>1524</v>
      </c>
      <c r="C513" s="5" t="s">
        <v>21</v>
      </c>
      <c r="D513" s="7">
        <v>19420213</v>
      </c>
      <c r="E513" s="15">
        <v>163205352</v>
      </c>
      <c r="F513" s="6" t="s">
        <v>1525</v>
      </c>
      <c r="G513" s="9" t="s">
        <v>23</v>
      </c>
      <c r="H513" s="9" t="s">
        <v>24</v>
      </c>
      <c r="I513" s="10">
        <v>44575</v>
      </c>
      <c r="J513" s="10">
        <v>44834</v>
      </c>
      <c r="K513" s="9" t="s">
        <v>951</v>
      </c>
      <c r="L513" s="9" t="s">
        <v>455</v>
      </c>
      <c r="M513" s="11"/>
      <c r="N513" s="12"/>
      <c r="O513" s="12"/>
      <c r="P513" s="12"/>
      <c r="Q513" s="12"/>
      <c r="R513" s="13">
        <f t="shared" si="7"/>
        <v>163205352</v>
      </c>
      <c r="S513" s="14" t="s">
        <v>27</v>
      </c>
    </row>
    <row r="514" spans="1:19" ht="37.25" customHeight="1" x14ac:dyDescent="0.2">
      <c r="A514" s="5" t="s">
        <v>1526</v>
      </c>
      <c r="B514" s="6" t="s">
        <v>1527</v>
      </c>
      <c r="C514" s="5" t="s">
        <v>21</v>
      </c>
      <c r="D514" s="7">
        <v>1047388280</v>
      </c>
      <c r="E514" s="15">
        <v>90178560</v>
      </c>
      <c r="F514" s="6" t="s">
        <v>1528</v>
      </c>
      <c r="G514" s="9" t="s">
        <v>23</v>
      </c>
      <c r="H514" s="9" t="s">
        <v>24</v>
      </c>
      <c r="I514" s="10">
        <v>44575</v>
      </c>
      <c r="J514" s="10">
        <v>44834</v>
      </c>
      <c r="K514" s="9" t="s">
        <v>951</v>
      </c>
      <c r="L514" s="9" t="s">
        <v>455</v>
      </c>
      <c r="M514" s="11"/>
      <c r="N514" s="12"/>
      <c r="O514" s="12"/>
      <c r="P514" s="12"/>
      <c r="Q514" s="12"/>
      <c r="R514" s="13">
        <f t="shared" ref="R514:R577" si="8">+E514+M514-Q514</f>
        <v>90178560</v>
      </c>
      <c r="S514" s="14" t="s">
        <v>27</v>
      </c>
    </row>
    <row r="515" spans="1:19" ht="37.25" customHeight="1" x14ac:dyDescent="0.2">
      <c r="A515" s="5" t="s">
        <v>1529</v>
      </c>
      <c r="B515" s="6" t="s">
        <v>1530</v>
      </c>
      <c r="C515" s="5" t="s">
        <v>21</v>
      </c>
      <c r="D515" s="7">
        <v>80021882</v>
      </c>
      <c r="E515" s="15">
        <v>81999432</v>
      </c>
      <c r="F515" s="6" t="s">
        <v>1531</v>
      </c>
      <c r="G515" s="9" t="s">
        <v>23</v>
      </c>
      <c r="H515" s="9" t="s">
        <v>24</v>
      </c>
      <c r="I515" s="10">
        <v>44575</v>
      </c>
      <c r="J515" s="10">
        <v>44834</v>
      </c>
      <c r="K515" s="9" t="s">
        <v>951</v>
      </c>
      <c r="L515" s="9" t="s">
        <v>455</v>
      </c>
      <c r="M515" s="11"/>
      <c r="N515" s="12"/>
      <c r="O515" s="12"/>
      <c r="P515" s="12"/>
      <c r="Q515" s="12"/>
      <c r="R515" s="13">
        <f t="shared" si="8"/>
        <v>81999432</v>
      </c>
      <c r="S515" s="14" t="s">
        <v>27</v>
      </c>
    </row>
    <row r="516" spans="1:19" ht="37.25" customHeight="1" x14ac:dyDescent="0.2">
      <c r="A516" s="5" t="s">
        <v>1532</v>
      </c>
      <c r="B516" s="6" t="s">
        <v>1533</v>
      </c>
      <c r="C516" s="5" t="s">
        <v>21</v>
      </c>
      <c r="D516" s="7">
        <v>1010183204</v>
      </c>
      <c r="E516" s="15">
        <v>81000000</v>
      </c>
      <c r="F516" s="6" t="s">
        <v>1534</v>
      </c>
      <c r="G516" s="9" t="s">
        <v>23</v>
      </c>
      <c r="H516" s="9" t="s">
        <v>24</v>
      </c>
      <c r="I516" s="10">
        <v>44575</v>
      </c>
      <c r="J516" s="10">
        <v>44834</v>
      </c>
      <c r="K516" s="9" t="s">
        <v>951</v>
      </c>
      <c r="L516" s="9" t="s">
        <v>455</v>
      </c>
      <c r="M516" s="11"/>
      <c r="N516" s="12"/>
      <c r="O516" s="12"/>
      <c r="P516" s="12"/>
      <c r="Q516" s="12"/>
      <c r="R516" s="13">
        <f t="shared" si="8"/>
        <v>81000000</v>
      </c>
      <c r="S516" s="14" t="s">
        <v>27</v>
      </c>
    </row>
    <row r="517" spans="1:19" ht="37.25" customHeight="1" x14ac:dyDescent="0.2">
      <c r="A517" s="5" t="s">
        <v>1535</v>
      </c>
      <c r="B517" s="6" t="s">
        <v>1536</v>
      </c>
      <c r="C517" s="5" t="s">
        <v>21</v>
      </c>
      <c r="D517" s="7">
        <v>1077033828</v>
      </c>
      <c r="E517" s="15">
        <v>46287234</v>
      </c>
      <c r="F517" s="6" t="s">
        <v>1537</v>
      </c>
      <c r="G517" s="9" t="s">
        <v>23</v>
      </c>
      <c r="H517" s="9" t="s">
        <v>24</v>
      </c>
      <c r="I517" s="10">
        <v>44575</v>
      </c>
      <c r="J517" s="10">
        <v>44834</v>
      </c>
      <c r="K517" s="9" t="s">
        <v>920</v>
      </c>
      <c r="L517" s="9" t="s">
        <v>26</v>
      </c>
      <c r="M517" s="11"/>
      <c r="N517" s="12"/>
      <c r="O517" s="12"/>
      <c r="P517" s="12"/>
      <c r="Q517" s="12"/>
      <c r="R517" s="13">
        <f t="shared" si="8"/>
        <v>46287234</v>
      </c>
      <c r="S517" s="14" t="s">
        <v>27</v>
      </c>
    </row>
    <row r="518" spans="1:19" ht="37.25" customHeight="1" x14ac:dyDescent="0.2">
      <c r="A518" s="5" t="s">
        <v>1538</v>
      </c>
      <c r="B518" s="6" t="s">
        <v>1539</v>
      </c>
      <c r="C518" s="5" t="s">
        <v>21</v>
      </c>
      <c r="D518" s="7">
        <v>19466561</v>
      </c>
      <c r="E518" s="15">
        <v>72144405</v>
      </c>
      <c r="F518" s="6" t="s">
        <v>1540</v>
      </c>
      <c r="G518" s="9" t="s">
        <v>23</v>
      </c>
      <c r="H518" s="9" t="s">
        <v>24</v>
      </c>
      <c r="I518" s="10">
        <v>44575</v>
      </c>
      <c r="J518" s="10">
        <v>44834</v>
      </c>
      <c r="K518" s="9" t="s">
        <v>920</v>
      </c>
      <c r="L518" s="9" t="s">
        <v>26</v>
      </c>
      <c r="M518" s="11"/>
      <c r="N518" s="12"/>
      <c r="O518" s="12"/>
      <c r="P518" s="12"/>
      <c r="Q518" s="12"/>
      <c r="R518" s="13">
        <f t="shared" si="8"/>
        <v>72144405</v>
      </c>
      <c r="S518" s="14" t="s">
        <v>27</v>
      </c>
    </row>
    <row r="519" spans="1:19" ht="37.25" customHeight="1" x14ac:dyDescent="0.2">
      <c r="A519" s="5" t="s">
        <v>1541</v>
      </c>
      <c r="B519" s="6" t="s">
        <v>1542</v>
      </c>
      <c r="C519" s="5" t="s">
        <v>21</v>
      </c>
      <c r="D519" s="7">
        <v>1014254278</v>
      </c>
      <c r="E519" s="15">
        <v>35266464</v>
      </c>
      <c r="F519" s="6" t="s">
        <v>1543</v>
      </c>
      <c r="G519" s="9" t="s">
        <v>23</v>
      </c>
      <c r="H519" s="9" t="s">
        <v>24</v>
      </c>
      <c r="I519" s="10">
        <v>44575</v>
      </c>
      <c r="J519" s="10">
        <v>44834</v>
      </c>
      <c r="K519" s="9" t="s">
        <v>920</v>
      </c>
      <c r="L519" s="9" t="s">
        <v>26</v>
      </c>
      <c r="M519" s="11"/>
      <c r="N519" s="12"/>
      <c r="O519" s="12"/>
      <c r="P519" s="12"/>
      <c r="Q519" s="12"/>
      <c r="R519" s="13">
        <f t="shared" si="8"/>
        <v>35266464</v>
      </c>
      <c r="S519" s="14" t="s">
        <v>27</v>
      </c>
    </row>
    <row r="520" spans="1:19" ht="37.25" customHeight="1" x14ac:dyDescent="0.2">
      <c r="A520" s="5" t="s">
        <v>1544</v>
      </c>
      <c r="B520" s="6" t="s">
        <v>1545</v>
      </c>
      <c r="C520" s="5" t="s">
        <v>21</v>
      </c>
      <c r="D520" s="7">
        <v>1018422483</v>
      </c>
      <c r="E520" s="15">
        <v>53982180</v>
      </c>
      <c r="F520" s="6" t="s">
        <v>1546</v>
      </c>
      <c r="G520" s="9" t="s">
        <v>23</v>
      </c>
      <c r="H520" s="9" t="s">
        <v>24</v>
      </c>
      <c r="I520" s="10">
        <v>44575</v>
      </c>
      <c r="J520" s="10">
        <v>44834</v>
      </c>
      <c r="K520" s="9" t="s">
        <v>920</v>
      </c>
      <c r="L520" s="9" t="s">
        <v>26</v>
      </c>
      <c r="M520" s="11"/>
      <c r="N520" s="12"/>
      <c r="O520" s="12"/>
      <c r="P520" s="12"/>
      <c r="Q520" s="12"/>
      <c r="R520" s="13">
        <f t="shared" si="8"/>
        <v>53982180</v>
      </c>
      <c r="S520" s="14" t="s">
        <v>27</v>
      </c>
    </row>
    <row r="521" spans="1:19" ht="37.25" customHeight="1" x14ac:dyDescent="0.2">
      <c r="A521" s="5" t="s">
        <v>1547</v>
      </c>
      <c r="B521" s="6" t="s">
        <v>1548</v>
      </c>
      <c r="C521" s="5" t="s">
        <v>21</v>
      </c>
      <c r="D521" s="7">
        <v>41391387</v>
      </c>
      <c r="E521" s="15">
        <v>96982767</v>
      </c>
      <c r="F521" s="6" t="s">
        <v>1549</v>
      </c>
      <c r="G521" s="9" t="s">
        <v>23</v>
      </c>
      <c r="H521" s="9" t="s">
        <v>24</v>
      </c>
      <c r="I521" s="10">
        <v>44575</v>
      </c>
      <c r="J521" s="10">
        <v>44834</v>
      </c>
      <c r="K521" s="9" t="s">
        <v>1391</v>
      </c>
      <c r="L521" s="9" t="s">
        <v>101</v>
      </c>
      <c r="M521" s="11"/>
      <c r="N521" s="12"/>
      <c r="O521" s="12"/>
      <c r="P521" s="12"/>
      <c r="Q521" s="12"/>
      <c r="R521" s="13">
        <f t="shared" si="8"/>
        <v>96982767</v>
      </c>
      <c r="S521" s="14" t="s">
        <v>27</v>
      </c>
    </row>
    <row r="522" spans="1:19" ht="37.25" customHeight="1" x14ac:dyDescent="0.2">
      <c r="A522" s="5" t="s">
        <v>1550</v>
      </c>
      <c r="B522" s="6" t="s">
        <v>1551</v>
      </c>
      <c r="C522" s="5" t="s">
        <v>21</v>
      </c>
      <c r="D522" s="7">
        <v>52187403</v>
      </c>
      <c r="E522" s="15">
        <v>66747744</v>
      </c>
      <c r="F522" s="6" t="s">
        <v>1552</v>
      </c>
      <c r="G522" s="9" t="s">
        <v>23</v>
      </c>
      <c r="H522" s="9" t="s">
        <v>24</v>
      </c>
      <c r="I522" s="10">
        <v>44575</v>
      </c>
      <c r="J522" s="10">
        <v>44834</v>
      </c>
      <c r="K522" s="9" t="s">
        <v>584</v>
      </c>
      <c r="L522" s="9" t="s">
        <v>101</v>
      </c>
      <c r="M522" s="11"/>
      <c r="N522" s="12"/>
      <c r="O522" s="12"/>
      <c r="P522" s="12"/>
      <c r="Q522" s="12"/>
      <c r="R522" s="13">
        <f t="shared" si="8"/>
        <v>66747744</v>
      </c>
      <c r="S522" s="14" t="s">
        <v>27</v>
      </c>
    </row>
    <row r="523" spans="1:19" ht="37.25" customHeight="1" x14ac:dyDescent="0.2">
      <c r="A523" s="5" t="s">
        <v>1553</v>
      </c>
      <c r="B523" s="6" t="s">
        <v>1554</v>
      </c>
      <c r="C523" s="5" t="s">
        <v>21</v>
      </c>
      <c r="D523" s="7">
        <v>79780046</v>
      </c>
      <c r="E523" s="15">
        <v>35266464</v>
      </c>
      <c r="F523" s="6" t="s">
        <v>1555</v>
      </c>
      <c r="G523" s="9" t="s">
        <v>23</v>
      </c>
      <c r="H523" s="9" t="s">
        <v>72</v>
      </c>
      <c r="I523" s="10">
        <v>44575</v>
      </c>
      <c r="J523" s="10">
        <v>44834</v>
      </c>
      <c r="K523" s="9" t="s">
        <v>920</v>
      </c>
      <c r="L523" s="9" t="s">
        <v>26</v>
      </c>
      <c r="M523" s="11"/>
      <c r="N523" s="12"/>
      <c r="O523" s="12"/>
      <c r="P523" s="12"/>
      <c r="Q523" s="12"/>
      <c r="R523" s="13">
        <f t="shared" si="8"/>
        <v>35266464</v>
      </c>
      <c r="S523" s="14" t="s">
        <v>27</v>
      </c>
    </row>
    <row r="524" spans="1:19" ht="37.25" customHeight="1" x14ac:dyDescent="0.2">
      <c r="A524" s="5" t="s">
        <v>1556</v>
      </c>
      <c r="B524" s="6" t="s">
        <v>1557</v>
      </c>
      <c r="C524" s="5" t="s">
        <v>21</v>
      </c>
      <c r="D524" s="7">
        <v>1022974633</v>
      </c>
      <c r="E524" s="15">
        <v>27900000</v>
      </c>
      <c r="F524" s="6" t="s">
        <v>1558</v>
      </c>
      <c r="G524" s="9" t="s">
        <v>23</v>
      </c>
      <c r="H524" s="9" t="s">
        <v>24</v>
      </c>
      <c r="I524" s="10">
        <v>44575</v>
      </c>
      <c r="J524" s="10">
        <v>44834</v>
      </c>
      <c r="K524" s="9" t="s">
        <v>920</v>
      </c>
      <c r="L524" s="9" t="s">
        <v>26</v>
      </c>
      <c r="M524" s="11"/>
      <c r="N524" s="12"/>
      <c r="O524" s="12"/>
      <c r="P524" s="12"/>
      <c r="Q524" s="12"/>
      <c r="R524" s="13">
        <f t="shared" si="8"/>
        <v>27900000</v>
      </c>
      <c r="S524" s="14" t="s">
        <v>27</v>
      </c>
    </row>
    <row r="525" spans="1:19" ht="37.25" customHeight="1" x14ac:dyDescent="0.2">
      <c r="A525" s="5" t="s">
        <v>1559</v>
      </c>
      <c r="B525" s="6" t="s">
        <v>1560</v>
      </c>
      <c r="C525" s="5" t="s">
        <v>21</v>
      </c>
      <c r="D525" s="7">
        <v>31987032</v>
      </c>
      <c r="E525" s="15">
        <v>99620289</v>
      </c>
      <c r="F525" s="6" t="s">
        <v>1561</v>
      </c>
      <c r="G525" s="9" t="s">
        <v>23</v>
      </c>
      <c r="H525" s="9" t="s">
        <v>24</v>
      </c>
      <c r="I525" s="10">
        <v>44575</v>
      </c>
      <c r="J525" s="10">
        <v>44834</v>
      </c>
      <c r="K525" s="9" t="s">
        <v>920</v>
      </c>
      <c r="L525" s="9" t="s">
        <v>26</v>
      </c>
      <c r="M525" s="11"/>
      <c r="N525" s="12"/>
      <c r="O525" s="12"/>
      <c r="P525" s="12"/>
      <c r="Q525" s="12"/>
      <c r="R525" s="13">
        <f t="shared" si="8"/>
        <v>99620289</v>
      </c>
      <c r="S525" s="14" t="s">
        <v>27</v>
      </c>
    </row>
    <row r="526" spans="1:19" ht="37.25" customHeight="1" x14ac:dyDescent="0.2">
      <c r="A526" s="5" t="s">
        <v>1562</v>
      </c>
      <c r="B526" s="6" t="s">
        <v>1563</v>
      </c>
      <c r="C526" s="5" t="s">
        <v>21</v>
      </c>
      <c r="D526" s="7">
        <v>1024489434</v>
      </c>
      <c r="E526" s="15">
        <v>35266464</v>
      </c>
      <c r="F526" s="6" t="s">
        <v>1555</v>
      </c>
      <c r="G526" s="9" t="s">
        <v>23</v>
      </c>
      <c r="H526" s="9" t="s">
        <v>72</v>
      </c>
      <c r="I526" s="10">
        <v>44575</v>
      </c>
      <c r="J526" s="10">
        <v>44834</v>
      </c>
      <c r="K526" s="9" t="s">
        <v>920</v>
      </c>
      <c r="L526" s="9" t="s">
        <v>26</v>
      </c>
      <c r="M526" s="11"/>
      <c r="N526" s="12"/>
      <c r="O526" s="12"/>
      <c r="P526" s="12"/>
      <c r="Q526" s="12"/>
      <c r="R526" s="13">
        <f t="shared" si="8"/>
        <v>35266464</v>
      </c>
      <c r="S526" s="14" t="s">
        <v>27</v>
      </c>
    </row>
    <row r="527" spans="1:19" ht="37.25" customHeight="1" x14ac:dyDescent="0.2">
      <c r="A527" s="5" t="s">
        <v>1564</v>
      </c>
      <c r="B527" s="6" t="s">
        <v>1565</v>
      </c>
      <c r="C527" s="5" t="s">
        <v>21</v>
      </c>
      <c r="D527" s="7">
        <v>98380287</v>
      </c>
      <c r="E527" s="15">
        <v>59229036</v>
      </c>
      <c r="F527" s="6" t="s">
        <v>1566</v>
      </c>
      <c r="G527" s="9" t="s">
        <v>23</v>
      </c>
      <c r="H527" s="9" t="s">
        <v>24</v>
      </c>
      <c r="I527" s="10">
        <v>44575</v>
      </c>
      <c r="J527" s="10">
        <v>44834</v>
      </c>
      <c r="K527" s="9" t="s">
        <v>920</v>
      </c>
      <c r="L527" s="9" t="s">
        <v>26</v>
      </c>
      <c r="M527" s="11"/>
      <c r="N527" s="12"/>
      <c r="O527" s="12"/>
      <c r="P527" s="12"/>
      <c r="Q527" s="12"/>
      <c r="R527" s="13">
        <f t="shared" si="8"/>
        <v>59229036</v>
      </c>
      <c r="S527" s="14" t="s">
        <v>27</v>
      </c>
    </row>
    <row r="528" spans="1:19" ht="37.25" customHeight="1" x14ac:dyDescent="0.2">
      <c r="A528" s="5" t="s">
        <v>1567</v>
      </c>
      <c r="B528" s="6" t="s">
        <v>1568</v>
      </c>
      <c r="C528" s="5" t="s">
        <v>21</v>
      </c>
      <c r="D528" s="7">
        <v>1019016160</v>
      </c>
      <c r="E528" s="15">
        <v>55838564</v>
      </c>
      <c r="F528" s="6" t="s">
        <v>1569</v>
      </c>
      <c r="G528" s="9" t="s">
        <v>23</v>
      </c>
      <c r="H528" s="9" t="s">
        <v>24</v>
      </c>
      <c r="I528" s="10">
        <v>44575</v>
      </c>
      <c r="J528" s="10">
        <v>44834</v>
      </c>
      <c r="K528" s="9" t="s">
        <v>1035</v>
      </c>
      <c r="L528" s="9" t="s">
        <v>144</v>
      </c>
      <c r="M528" s="11"/>
      <c r="N528" s="12"/>
      <c r="O528" s="12"/>
      <c r="P528" s="12"/>
      <c r="Q528" s="12"/>
      <c r="R528" s="13">
        <f t="shared" si="8"/>
        <v>55838564</v>
      </c>
      <c r="S528" s="14" t="s">
        <v>27</v>
      </c>
    </row>
    <row r="529" spans="1:19" ht="37.25" customHeight="1" x14ac:dyDescent="0.2">
      <c r="A529" s="5" t="s">
        <v>1570</v>
      </c>
      <c r="B529" s="6" t="s">
        <v>1571</v>
      </c>
      <c r="C529" s="5" t="s">
        <v>21</v>
      </c>
      <c r="D529" s="7">
        <v>1026553861</v>
      </c>
      <c r="E529" s="15">
        <v>34020536</v>
      </c>
      <c r="F529" s="6" t="s">
        <v>1572</v>
      </c>
      <c r="G529" s="9" t="s">
        <v>23</v>
      </c>
      <c r="H529" s="9" t="s">
        <v>24</v>
      </c>
      <c r="I529" s="10">
        <v>44575</v>
      </c>
      <c r="J529" s="10">
        <v>44834</v>
      </c>
      <c r="K529" s="9" t="s">
        <v>802</v>
      </c>
      <c r="L529" s="9" t="s">
        <v>144</v>
      </c>
      <c r="M529" s="11"/>
      <c r="N529" s="12"/>
      <c r="O529" s="12"/>
      <c r="P529" s="12"/>
      <c r="Q529" s="12"/>
      <c r="R529" s="13">
        <f t="shared" si="8"/>
        <v>34020536</v>
      </c>
      <c r="S529" s="14" t="s">
        <v>27</v>
      </c>
    </row>
    <row r="530" spans="1:19" ht="37.25" customHeight="1" x14ac:dyDescent="0.2">
      <c r="A530" s="5" t="s">
        <v>1573</v>
      </c>
      <c r="B530" s="6" t="s">
        <v>1574</v>
      </c>
      <c r="C530" s="5" t="s">
        <v>21</v>
      </c>
      <c r="D530" s="7">
        <v>52906362</v>
      </c>
      <c r="E530" s="15">
        <v>34020536</v>
      </c>
      <c r="F530" s="6" t="s">
        <v>1442</v>
      </c>
      <c r="G530" s="9" t="s">
        <v>23</v>
      </c>
      <c r="H530" s="9" t="s">
        <v>24</v>
      </c>
      <c r="I530" s="10">
        <v>44575</v>
      </c>
      <c r="J530" s="10">
        <v>44834</v>
      </c>
      <c r="K530" s="9" t="s">
        <v>802</v>
      </c>
      <c r="L530" s="9" t="s">
        <v>144</v>
      </c>
      <c r="M530" s="11"/>
      <c r="N530" s="12"/>
      <c r="O530" s="12"/>
      <c r="P530" s="12"/>
      <c r="Q530" s="12"/>
      <c r="R530" s="13">
        <f t="shared" si="8"/>
        <v>34020536</v>
      </c>
      <c r="S530" s="14" t="s">
        <v>27</v>
      </c>
    </row>
    <row r="531" spans="1:19" ht="37.25" customHeight="1" x14ac:dyDescent="0.2">
      <c r="A531" s="5" t="s">
        <v>1575</v>
      </c>
      <c r="B531" s="6" t="s">
        <v>1576</v>
      </c>
      <c r="C531" s="5" t="s">
        <v>21</v>
      </c>
      <c r="D531" s="7">
        <v>35253812</v>
      </c>
      <c r="E531" s="15">
        <v>70963200</v>
      </c>
      <c r="F531" s="6" t="s">
        <v>1577</v>
      </c>
      <c r="G531" s="9" t="s">
        <v>23</v>
      </c>
      <c r="H531" s="9" t="s">
        <v>24</v>
      </c>
      <c r="I531" s="10">
        <v>44575</v>
      </c>
      <c r="J531" s="10">
        <v>44834</v>
      </c>
      <c r="K531" s="9" t="s">
        <v>951</v>
      </c>
      <c r="L531" s="9" t="s">
        <v>455</v>
      </c>
      <c r="M531" s="11"/>
      <c r="N531" s="12"/>
      <c r="O531" s="12"/>
      <c r="P531" s="12"/>
      <c r="Q531" s="12"/>
      <c r="R531" s="13">
        <f t="shared" si="8"/>
        <v>70963200</v>
      </c>
      <c r="S531" s="14" t="s">
        <v>27</v>
      </c>
    </row>
    <row r="532" spans="1:19" ht="37.25" customHeight="1" x14ac:dyDescent="0.2">
      <c r="A532" s="5" t="s">
        <v>1578</v>
      </c>
      <c r="B532" s="6" t="s">
        <v>1579</v>
      </c>
      <c r="C532" s="5" t="s">
        <v>269</v>
      </c>
      <c r="D532" s="7">
        <v>802019162</v>
      </c>
      <c r="E532" s="15">
        <v>891837765</v>
      </c>
      <c r="F532" s="6" t="s">
        <v>1580</v>
      </c>
      <c r="G532" s="9" t="s">
        <v>23</v>
      </c>
      <c r="H532" s="9" t="s">
        <v>24</v>
      </c>
      <c r="I532" s="10">
        <v>44575</v>
      </c>
      <c r="J532" s="10">
        <v>44926</v>
      </c>
      <c r="K532" s="9" t="s">
        <v>143</v>
      </c>
      <c r="L532" s="9" t="s">
        <v>144</v>
      </c>
      <c r="M532" s="11"/>
      <c r="N532" s="12"/>
      <c r="O532" s="12"/>
      <c r="P532" s="12"/>
      <c r="Q532" s="12"/>
      <c r="R532" s="13">
        <f t="shared" si="8"/>
        <v>891837765</v>
      </c>
      <c r="S532" s="14" t="s">
        <v>27</v>
      </c>
    </row>
    <row r="533" spans="1:19" ht="37.25" customHeight="1" x14ac:dyDescent="0.2">
      <c r="A533" s="5" t="s">
        <v>1581</v>
      </c>
      <c r="B533" s="6" t="s">
        <v>1582</v>
      </c>
      <c r="C533" s="5" t="s">
        <v>21</v>
      </c>
      <c r="D533" s="7">
        <v>41649134</v>
      </c>
      <c r="E533" s="15">
        <v>197784780</v>
      </c>
      <c r="F533" s="6" t="s">
        <v>832</v>
      </c>
      <c r="G533" s="9" t="s">
        <v>23</v>
      </c>
      <c r="H533" s="9" t="s">
        <v>24</v>
      </c>
      <c r="I533" s="10">
        <v>44575</v>
      </c>
      <c r="J533" s="10">
        <v>44926</v>
      </c>
      <c r="K533" s="9" t="s">
        <v>143</v>
      </c>
      <c r="L533" s="9" t="s">
        <v>144</v>
      </c>
      <c r="M533" s="11"/>
      <c r="N533" s="12"/>
      <c r="O533" s="12"/>
      <c r="P533" s="12"/>
      <c r="Q533" s="12"/>
      <c r="R533" s="13">
        <f t="shared" si="8"/>
        <v>197784780</v>
      </c>
      <c r="S533" s="14" t="s">
        <v>27</v>
      </c>
    </row>
    <row r="534" spans="1:19" ht="37.25" customHeight="1" x14ac:dyDescent="0.2">
      <c r="A534" s="5" t="s">
        <v>1583</v>
      </c>
      <c r="B534" s="6" t="s">
        <v>1584</v>
      </c>
      <c r="C534" s="5" t="s">
        <v>21</v>
      </c>
      <c r="D534" s="7">
        <v>53894614</v>
      </c>
      <c r="E534" s="15">
        <v>80329167</v>
      </c>
      <c r="F534" s="6" t="s">
        <v>1585</v>
      </c>
      <c r="G534" s="9" t="s">
        <v>23</v>
      </c>
      <c r="H534" s="9" t="s">
        <v>24</v>
      </c>
      <c r="I534" s="10">
        <v>44576</v>
      </c>
      <c r="J534" s="10">
        <v>44834</v>
      </c>
      <c r="K534" s="9" t="s">
        <v>951</v>
      </c>
      <c r="L534" s="9" t="s">
        <v>455</v>
      </c>
      <c r="M534" s="11"/>
      <c r="N534" s="12"/>
      <c r="O534" s="12"/>
      <c r="P534" s="12"/>
      <c r="Q534" s="12"/>
      <c r="R534" s="13">
        <f t="shared" si="8"/>
        <v>80329167</v>
      </c>
      <c r="S534" s="14" t="s">
        <v>27</v>
      </c>
    </row>
    <row r="535" spans="1:19" ht="37.25" customHeight="1" x14ac:dyDescent="0.2">
      <c r="A535" s="5" t="s">
        <v>1586</v>
      </c>
      <c r="B535" s="6" t="s">
        <v>1587</v>
      </c>
      <c r="C535" s="5" t="s">
        <v>21</v>
      </c>
      <c r="D535" s="7">
        <v>1022327653</v>
      </c>
      <c r="E535" s="15">
        <v>66447360</v>
      </c>
      <c r="F535" s="6" t="s">
        <v>1588</v>
      </c>
      <c r="G535" s="9" t="s">
        <v>23</v>
      </c>
      <c r="H535" s="9" t="s">
        <v>24</v>
      </c>
      <c r="I535" s="10">
        <v>44576</v>
      </c>
      <c r="J535" s="10">
        <v>44834</v>
      </c>
      <c r="K535" s="9" t="s">
        <v>951</v>
      </c>
      <c r="L535" s="9" t="s">
        <v>455</v>
      </c>
      <c r="M535" s="11"/>
      <c r="N535" s="12"/>
      <c r="O535" s="12"/>
      <c r="P535" s="12"/>
      <c r="Q535" s="12"/>
      <c r="R535" s="13">
        <f t="shared" si="8"/>
        <v>66447360</v>
      </c>
      <c r="S535" s="14" t="s">
        <v>27</v>
      </c>
    </row>
    <row r="536" spans="1:19" ht="37.25" customHeight="1" x14ac:dyDescent="0.2">
      <c r="A536" s="5" t="s">
        <v>1589</v>
      </c>
      <c r="B536" s="6" t="s">
        <v>1590</v>
      </c>
      <c r="C536" s="5" t="s">
        <v>21</v>
      </c>
      <c r="D536" s="7">
        <v>79629881</v>
      </c>
      <c r="E536" s="15">
        <v>68573673</v>
      </c>
      <c r="F536" s="6" t="s">
        <v>1591</v>
      </c>
      <c r="G536" s="9" t="s">
        <v>23</v>
      </c>
      <c r="H536" s="9" t="s">
        <v>24</v>
      </c>
      <c r="I536" s="10">
        <v>44576</v>
      </c>
      <c r="J536" s="10">
        <v>44834</v>
      </c>
      <c r="K536" s="9" t="s">
        <v>465</v>
      </c>
      <c r="L536" s="9" t="s">
        <v>455</v>
      </c>
      <c r="M536" s="11"/>
      <c r="N536" s="12"/>
      <c r="O536" s="12"/>
      <c r="P536" s="12"/>
      <c r="Q536" s="12"/>
      <c r="R536" s="13">
        <f t="shared" si="8"/>
        <v>68573673</v>
      </c>
      <c r="S536" s="14" t="s">
        <v>27</v>
      </c>
    </row>
    <row r="537" spans="1:19" ht="37.25" customHeight="1" x14ac:dyDescent="0.2">
      <c r="A537" s="5" t="s">
        <v>1592</v>
      </c>
      <c r="B537" s="6" t="s">
        <v>1593</v>
      </c>
      <c r="C537" s="5" t="s">
        <v>21</v>
      </c>
      <c r="D537" s="7">
        <v>1013617241</v>
      </c>
      <c r="E537" s="15">
        <v>52899687</v>
      </c>
      <c r="F537" s="6" t="s">
        <v>1594</v>
      </c>
      <c r="G537" s="9" t="s">
        <v>23</v>
      </c>
      <c r="H537" s="9" t="s">
        <v>24</v>
      </c>
      <c r="I537" s="10">
        <v>44576</v>
      </c>
      <c r="J537" s="10">
        <v>44834</v>
      </c>
      <c r="K537" s="9" t="s">
        <v>465</v>
      </c>
      <c r="L537" s="9" t="s">
        <v>455</v>
      </c>
      <c r="M537" s="11"/>
      <c r="N537" s="12"/>
      <c r="O537" s="12"/>
      <c r="P537" s="12"/>
      <c r="Q537" s="12"/>
      <c r="R537" s="13">
        <f t="shared" si="8"/>
        <v>52899687</v>
      </c>
      <c r="S537" s="14" t="s">
        <v>27</v>
      </c>
    </row>
    <row r="538" spans="1:19" ht="37.25" customHeight="1" x14ac:dyDescent="0.2">
      <c r="A538" s="5" t="s">
        <v>1595</v>
      </c>
      <c r="B538" s="6" t="s">
        <v>1596</v>
      </c>
      <c r="C538" s="5" t="s">
        <v>21</v>
      </c>
      <c r="D538" s="7">
        <v>1069724575</v>
      </c>
      <c r="E538" s="15">
        <v>78369912</v>
      </c>
      <c r="F538" s="6" t="s">
        <v>1597</v>
      </c>
      <c r="G538" s="9" t="s">
        <v>23</v>
      </c>
      <c r="H538" s="9" t="s">
        <v>24</v>
      </c>
      <c r="I538" s="10">
        <v>44576</v>
      </c>
      <c r="J538" s="10">
        <v>44834</v>
      </c>
      <c r="K538" s="9" t="s">
        <v>465</v>
      </c>
      <c r="L538" s="9" t="s">
        <v>455</v>
      </c>
      <c r="M538" s="11"/>
      <c r="N538" s="12"/>
      <c r="O538" s="12"/>
      <c r="P538" s="12"/>
      <c r="Q538" s="12"/>
      <c r="R538" s="13">
        <f t="shared" si="8"/>
        <v>78369912</v>
      </c>
      <c r="S538" s="14" t="s">
        <v>27</v>
      </c>
    </row>
    <row r="539" spans="1:19" ht="37.25" customHeight="1" x14ac:dyDescent="0.2">
      <c r="A539" s="5" t="s">
        <v>1598</v>
      </c>
      <c r="B539" s="6" t="s">
        <v>1599</v>
      </c>
      <c r="C539" s="5" t="s">
        <v>21</v>
      </c>
      <c r="D539" s="7">
        <v>1014258151</v>
      </c>
      <c r="E539" s="15">
        <v>47462400</v>
      </c>
      <c r="F539" s="6" t="s">
        <v>1600</v>
      </c>
      <c r="G539" s="9" t="s">
        <v>23</v>
      </c>
      <c r="H539" s="9" t="s">
        <v>24</v>
      </c>
      <c r="I539" s="10">
        <v>44576</v>
      </c>
      <c r="J539" s="10">
        <v>44834</v>
      </c>
      <c r="K539" s="9" t="s">
        <v>465</v>
      </c>
      <c r="L539" s="9" t="s">
        <v>455</v>
      </c>
      <c r="M539" s="11"/>
      <c r="N539" s="12"/>
      <c r="O539" s="12"/>
      <c r="P539" s="12"/>
      <c r="Q539" s="12"/>
      <c r="R539" s="13">
        <f t="shared" si="8"/>
        <v>47462400</v>
      </c>
      <c r="S539" s="14" t="s">
        <v>27</v>
      </c>
    </row>
    <row r="540" spans="1:19" ht="37.25" customHeight="1" x14ac:dyDescent="0.2">
      <c r="A540" s="5" t="s">
        <v>1601</v>
      </c>
      <c r="B540" s="6" t="s">
        <v>1602</v>
      </c>
      <c r="C540" s="5" t="s">
        <v>21</v>
      </c>
      <c r="D540" s="7">
        <v>1015401583</v>
      </c>
      <c r="E540" s="15">
        <v>50310144</v>
      </c>
      <c r="F540" s="6" t="s">
        <v>1603</v>
      </c>
      <c r="G540" s="9" t="s">
        <v>23</v>
      </c>
      <c r="H540" s="9" t="s">
        <v>24</v>
      </c>
      <c r="I540" s="10">
        <v>44576</v>
      </c>
      <c r="J540" s="10">
        <v>44834</v>
      </c>
      <c r="K540" s="9" t="s">
        <v>465</v>
      </c>
      <c r="L540" s="9" t="s">
        <v>455</v>
      </c>
      <c r="M540" s="11"/>
      <c r="N540" s="12"/>
      <c r="O540" s="12"/>
      <c r="P540" s="12"/>
      <c r="Q540" s="12"/>
      <c r="R540" s="13">
        <f t="shared" si="8"/>
        <v>50310144</v>
      </c>
      <c r="S540" s="14" t="s">
        <v>27</v>
      </c>
    </row>
    <row r="541" spans="1:19" ht="37.25" customHeight="1" x14ac:dyDescent="0.2">
      <c r="A541" s="5" t="s">
        <v>1604</v>
      </c>
      <c r="B541" s="6" t="s">
        <v>1605</v>
      </c>
      <c r="C541" s="5" t="s">
        <v>21</v>
      </c>
      <c r="D541" s="7">
        <v>80903234</v>
      </c>
      <c r="E541" s="15">
        <v>48981195</v>
      </c>
      <c r="F541" s="6" t="s">
        <v>1600</v>
      </c>
      <c r="G541" s="9" t="s">
        <v>23</v>
      </c>
      <c r="H541" s="9" t="s">
        <v>24</v>
      </c>
      <c r="I541" s="10">
        <v>44576</v>
      </c>
      <c r="J541" s="10">
        <v>44834</v>
      </c>
      <c r="K541" s="9" t="s">
        <v>465</v>
      </c>
      <c r="L541" s="9" t="s">
        <v>455</v>
      </c>
      <c r="M541" s="11"/>
      <c r="N541" s="12"/>
      <c r="O541" s="12"/>
      <c r="P541" s="12"/>
      <c r="Q541" s="12"/>
      <c r="R541" s="13">
        <f t="shared" si="8"/>
        <v>48981195</v>
      </c>
      <c r="S541" s="14" t="s">
        <v>27</v>
      </c>
    </row>
    <row r="542" spans="1:19" ht="37.25" customHeight="1" x14ac:dyDescent="0.2">
      <c r="A542" s="5" t="s">
        <v>1606</v>
      </c>
      <c r="B542" s="6" t="s">
        <v>1607</v>
      </c>
      <c r="C542" s="5" t="s">
        <v>21</v>
      </c>
      <c r="D542" s="7">
        <v>52730770</v>
      </c>
      <c r="E542" s="15">
        <v>69502986</v>
      </c>
      <c r="F542" s="6" t="s">
        <v>1608</v>
      </c>
      <c r="G542" s="9" t="s">
        <v>23</v>
      </c>
      <c r="H542" s="9" t="s">
        <v>24</v>
      </c>
      <c r="I542" s="10">
        <v>44576</v>
      </c>
      <c r="J542" s="10">
        <v>44834</v>
      </c>
      <c r="K542" s="9" t="s">
        <v>465</v>
      </c>
      <c r="L542" s="9" t="s">
        <v>455</v>
      </c>
      <c r="M542" s="11"/>
      <c r="N542" s="12"/>
      <c r="O542" s="12"/>
      <c r="P542" s="12"/>
      <c r="Q542" s="12"/>
      <c r="R542" s="13">
        <f t="shared" si="8"/>
        <v>69502986</v>
      </c>
      <c r="S542" s="14" t="s">
        <v>27</v>
      </c>
    </row>
    <row r="543" spans="1:19" ht="37.25" customHeight="1" x14ac:dyDescent="0.2">
      <c r="A543" s="5" t="s">
        <v>1609</v>
      </c>
      <c r="B543" s="6" t="s">
        <v>1610</v>
      </c>
      <c r="C543" s="5" t="s">
        <v>21</v>
      </c>
      <c r="D543" s="7">
        <v>52759599</v>
      </c>
      <c r="E543" s="15">
        <v>47462400</v>
      </c>
      <c r="F543" s="6" t="s">
        <v>1611</v>
      </c>
      <c r="G543" s="9" t="s">
        <v>23</v>
      </c>
      <c r="H543" s="9" t="s">
        <v>24</v>
      </c>
      <c r="I543" s="10">
        <v>44576</v>
      </c>
      <c r="J543" s="10">
        <v>44834</v>
      </c>
      <c r="K543" s="9" t="s">
        <v>465</v>
      </c>
      <c r="L543" s="9" t="s">
        <v>455</v>
      </c>
      <c r="M543" s="11"/>
      <c r="N543" s="12"/>
      <c r="O543" s="12"/>
      <c r="P543" s="12"/>
      <c r="Q543" s="12"/>
      <c r="R543" s="13">
        <f t="shared" si="8"/>
        <v>47462400</v>
      </c>
      <c r="S543" s="14" t="s">
        <v>27</v>
      </c>
    </row>
    <row r="544" spans="1:19" ht="37.25" customHeight="1" x14ac:dyDescent="0.2">
      <c r="A544" s="5" t="s">
        <v>1612</v>
      </c>
      <c r="B544" s="6" t="s">
        <v>1613</v>
      </c>
      <c r="C544" s="5" t="s">
        <v>21</v>
      </c>
      <c r="D544" s="7">
        <v>1018414231</v>
      </c>
      <c r="E544" s="15">
        <v>71512542</v>
      </c>
      <c r="F544" s="6" t="s">
        <v>1608</v>
      </c>
      <c r="G544" s="9" t="s">
        <v>23</v>
      </c>
      <c r="H544" s="9" t="s">
        <v>24</v>
      </c>
      <c r="I544" s="10">
        <v>44576</v>
      </c>
      <c r="J544" s="10">
        <v>44834</v>
      </c>
      <c r="K544" s="9" t="s">
        <v>465</v>
      </c>
      <c r="L544" s="9" t="s">
        <v>455</v>
      </c>
      <c r="M544" s="11"/>
      <c r="N544" s="12"/>
      <c r="O544" s="12"/>
      <c r="P544" s="12"/>
      <c r="Q544" s="12"/>
      <c r="R544" s="13">
        <f t="shared" si="8"/>
        <v>71512542</v>
      </c>
      <c r="S544" s="14" t="s">
        <v>27</v>
      </c>
    </row>
    <row r="545" spans="1:19" ht="37.25" customHeight="1" x14ac:dyDescent="0.2">
      <c r="A545" s="5" t="s">
        <v>1614</v>
      </c>
      <c r="B545" s="6" t="s">
        <v>1615</v>
      </c>
      <c r="C545" s="5" t="s">
        <v>269</v>
      </c>
      <c r="D545" s="7">
        <v>901437425</v>
      </c>
      <c r="E545" s="15">
        <v>92160000</v>
      </c>
      <c r="F545" s="6" t="s">
        <v>1616</v>
      </c>
      <c r="G545" s="9" t="s">
        <v>23</v>
      </c>
      <c r="H545" s="9" t="s">
        <v>24</v>
      </c>
      <c r="I545" s="10">
        <v>44576</v>
      </c>
      <c r="J545" s="10">
        <v>44834</v>
      </c>
      <c r="K545" s="9" t="s">
        <v>143</v>
      </c>
      <c r="L545" s="9" t="s">
        <v>144</v>
      </c>
      <c r="M545" s="11"/>
      <c r="N545" s="12"/>
      <c r="O545" s="12"/>
      <c r="P545" s="12"/>
      <c r="Q545" s="12"/>
      <c r="R545" s="13">
        <f t="shared" si="8"/>
        <v>92160000</v>
      </c>
      <c r="S545" s="14" t="s">
        <v>27</v>
      </c>
    </row>
    <row r="546" spans="1:19" ht="37.25" customHeight="1" x14ac:dyDescent="0.2">
      <c r="A546" s="5" t="s">
        <v>1617</v>
      </c>
      <c r="B546" s="6" t="s">
        <v>1618</v>
      </c>
      <c r="C546" s="5" t="s">
        <v>269</v>
      </c>
      <c r="D546" s="7">
        <v>900997204</v>
      </c>
      <c r="E546" s="15">
        <v>177142617</v>
      </c>
      <c r="F546" s="6" t="s">
        <v>1619</v>
      </c>
      <c r="G546" s="9" t="s">
        <v>23</v>
      </c>
      <c r="H546" s="9" t="s">
        <v>24</v>
      </c>
      <c r="I546" s="10">
        <v>44576</v>
      </c>
      <c r="J546" s="10">
        <v>44834</v>
      </c>
      <c r="K546" s="9" t="s">
        <v>143</v>
      </c>
      <c r="L546" s="9" t="s">
        <v>144</v>
      </c>
      <c r="M546" s="11"/>
      <c r="N546" s="12"/>
      <c r="O546" s="12"/>
      <c r="P546" s="12"/>
      <c r="Q546" s="12"/>
      <c r="R546" s="13">
        <f t="shared" si="8"/>
        <v>177142617</v>
      </c>
      <c r="S546" s="14" t="s">
        <v>27</v>
      </c>
    </row>
    <row r="547" spans="1:19" ht="37.25" customHeight="1" x14ac:dyDescent="0.2">
      <c r="A547" s="5" t="s">
        <v>1620</v>
      </c>
      <c r="B547" s="6" t="s">
        <v>1621</v>
      </c>
      <c r="C547" s="5" t="s">
        <v>269</v>
      </c>
      <c r="D547" s="7">
        <v>901373146</v>
      </c>
      <c r="E547" s="15">
        <v>270000000</v>
      </c>
      <c r="F547" s="6" t="s">
        <v>1622</v>
      </c>
      <c r="G547" s="9" t="s">
        <v>23</v>
      </c>
      <c r="H547" s="9" t="s">
        <v>24</v>
      </c>
      <c r="I547" s="10">
        <v>44576</v>
      </c>
      <c r="J547" s="10">
        <v>44834</v>
      </c>
      <c r="K547" s="9" t="s">
        <v>143</v>
      </c>
      <c r="L547" s="9" t="s">
        <v>144</v>
      </c>
      <c r="M547" s="11"/>
      <c r="N547" s="12"/>
      <c r="O547" s="12"/>
      <c r="P547" s="12"/>
      <c r="Q547" s="12"/>
      <c r="R547" s="13">
        <f t="shared" si="8"/>
        <v>270000000</v>
      </c>
      <c r="S547" s="14" t="s">
        <v>27</v>
      </c>
    </row>
    <row r="548" spans="1:19" ht="37.25" customHeight="1" x14ac:dyDescent="0.2">
      <c r="A548" s="5" t="s">
        <v>1623</v>
      </c>
      <c r="B548" s="6" t="s">
        <v>1624</v>
      </c>
      <c r="C548" s="5" t="s">
        <v>21</v>
      </c>
      <c r="D548" s="7">
        <v>19134860</v>
      </c>
      <c r="E548" s="15">
        <v>197784780</v>
      </c>
      <c r="F548" s="6" t="s">
        <v>1625</v>
      </c>
      <c r="G548" s="9" t="s">
        <v>23</v>
      </c>
      <c r="H548" s="9" t="s">
        <v>24</v>
      </c>
      <c r="I548" s="10">
        <v>44576</v>
      </c>
      <c r="J548" s="10">
        <v>44926</v>
      </c>
      <c r="K548" s="9" t="s">
        <v>143</v>
      </c>
      <c r="L548" s="9" t="s">
        <v>144</v>
      </c>
      <c r="M548" s="11"/>
      <c r="N548" s="12"/>
      <c r="O548" s="12"/>
      <c r="P548" s="12"/>
      <c r="Q548" s="12"/>
      <c r="R548" s="13">
        <f t="shared" si="8"/>
        <v>197784780</v>
      </c>
      <c r="S548" s="14" t="s">
        <v>27</v>
      </c>
    </row>
    <row r="549" spans="1:19" ht="37.25" customHeight="1" x14ac:dyDescent="0.2">
      <c r="A549" s="5" t="s">
        <v>1626</v>
      </c>
      <c r="B549" s="6" t="s">
        <v>1627</v>
      </c>
      <c r="C549" s="5" t="s">
        <v>269</v>
      </c>
      <c r="D549" s="7">
        <v>901053715</v>
      </c>
      <c r="E549" s="15">
        <v>197784780</v>
      </c>
      <c r="F549" s="6" t="s">
        <v>1628</v>
      </c>
      <c r="G549" s="9" t="s">
        <v>23</v>
      </c>
      <c r="H549" s="9" t="s">
        <v>24</v>
      </c>
      <c r="I549" s="10">
        <v>44576</v>
      </c>
      <c r="J549" s="10">
        <v>44926</v>
      </c>
      <c r="K549" s="9" t="s">
        <v>143</v>
      </c>
      <c r="L549" s="9" t="s">
        <v>144</v>
      </c>
      <c r="M549" s="11"/>
      <c r="N549" s="12"/>
      <c r="O549" s="12"/>
      <c r="P549" s="12"/>
      <c r="Q549" s="12"/>
      <c r="R549" s="13">
        <f t="shared" si="8"/>
        <v>197784780</v>
      </c>
      <c r="S549" s="14" t="s">
        <v>27</v>
      </c>
    </row>
    <row r="550" spans="1:19" ht="37.25" customHeight="1" x14ac:dyDescent="0.2">
      <c r="A550" s="5" t="s">
        <v>1629</v>
      </c>
      <c r="B550" s="6" t="s">
        <v>1630</v>
      </c>
      <c r="C550" s="5" t="s">
        <v>21</v>
      </c>
      <c r="D550" s="7">
        <v>1014303766</v>
      </c>
      <c r="E550" s="15">
        <v>32256000</v>
      </c>
      <c r="F550" s="6" t="s">
        <v>1631</v>
      </c>
      <c r="G550" s="9" t="s">
        <v>23</v>
      </c>
      <c r="H550" s="9" t="s">
        <v>72</v>
      </c>
      <c r="I550" s="10">
        <v>44576</v>
      </c>
      <c r="J550" s="10">
        <v>44834</v>
      </c>
      <c r="K550" s="9" t="s">
        <v>1632</v>
      </c>
      <c r="L550" s="9" t="s">
        <v>101</v>
      </c>
      <c r="M550" s="11"/>
      <c r="N550" s="12"/>
      <c r="O550" s="12"/>
      <c r="P550" s="12"/>
      <c r="Q550" s="12"/>
      <c r="R550" s="13">
        <f t="shared" si="8"/>
        <v>32256000</v>
      </c>
      <c r="S550" s="14" t="s">
        <v>27</v>
      </c>
    </row>
    <row r="551" spans="1:19" ht="37.25" customHeight="1" x14ac:dyDescent="0.2">
      <c r="A551" s="5" t="s">
        <v>1633</v>
      </c>
      <c r="B551" s="6" t="s">
        <v>1634</v>
      </c>
      <c r="C551" s="5" t="s">
        <v>21</v>
      </c>
      <c r="D551" s="7">
        <v>79954727</v>
      </c>
      <c r="E551" s="15">
        <v>61942152</v>
      </c>
      <c r="F551" s="6" t="s">
        <v>1635</v>
      </c>
      <c r="G551" s="9" t="s">
        <v>23</v>
      </c>
      <c r="H551" s="9" t="s">
        <v>24</v>
      </c>
      <c r="I551" s="10">
        <v>44576</v>
      </c>
      <c r="J551" s="10">
        <v>44834</v>
      </c>
      <c r="K551" s="9" t="s">
        <v>1632</v>
      </c>
      <c r="L551" s="9" t="s">
        <v>101</v>
      </c>
      <c r="M551" s="11"/>
      <c r="N551" s="12"/>
      <c r="O551" s="12"/>
      <c r="P551" s="12"/>
      <c r="Q551" s="12"/>
      <c r="R551" s="13">
        <f t="shared" si="8"/>
        <v>61942152</v>
      </c>
      <c r="S551" s="14" t="s">
        <v>27</v>
      </c>
    </row>
    <row r="552" spans="1:19" ht="37.25" customHeight="1" x14ac:dyDescent="0.2">
      <c r="A552" s="5" t="s">
        <v>1636</v>
      </c>
      <c r="B552" s="6" t="s">
        <v>1637</v>
      </c>
      <c r="C552" s="5" t="s">
        <v>21</v>
      </c>
      <c r="D552" s="7">
        <v>79151024</v>
      </c>
      <c r="E552" s="15">
        <v>21754998</v>
      </c>
      <c r="F552" s="6" t="s">
        <v>1638</v>
      </c>
      <c r="G552" s="9" t="s">
        <v>23</v>
      </c>
      <c r="H552" s="9" t="s">
        <v>72</v>
      </c>
      <c r="I552" s="10">
        <v>44576</v>
      </c>
      <c r="J552" s="10">
        <v>44834</v>
      </c>
      <c r="K552" s="9" t="s">
        <v>920</v>
      </c>
      <c r="L552" s="9" t="s">
        <v>26</v>
      </c>
      <c r="M552" s="11"/>
      <c r="N552" s="12"/>
      <c r="O552" s="12"/>
      <c r="P552" s="12"/>
      <c r="Q552" s="12"/>
      <c r="R552" s="13">
        <f t="shared" si="8"/>
        <v>21754998</v>
      </c>
      <c r="S552" s="14" t="s">
        <v>27</v>
      </c>
    </row>
    <row r="553" spans="1:19" ht="37.25" customHeight="1" x14ac:dyDescent="0.2">
      <c r="A553" s="5" t="s">
        <v>1639</v>
      </c>
      <c r="B553" s="6" t="s">
        <v>1640</v>
      </c>
      <c r="C553" s="5" t="s">
        <v>21</v>
      </c>
      <c r="D553" s="7">
        <v>1013625164</v>
      </c>
      <c r="E553" s="15">
        <v>48981195</v>
      </c>
      <c r="F553" s="6" t="s">
        <v>1641</v>
      </c>
      <c r="G553" s="9" t="s">
        <v>23</v>
      </c>
      <c r="H553" s="9" t="s">
        <v>24</v>
      </c>
      <c r="I553" s="10">
        <v>44576</v>
      </c>
      <c r="J553" s="10">
        <v>44834</v>
      </c>
      <c r="K553" s="9" t="s">
        <v>539</v>
      </c>
      <c r="L553" s="9" t="s">
        <v>455</v>
      </c>
      <c r="M553" s="11"/>
      <c r="N553" s="12"/>
      <c r="O553" s="12"/>
      <c r="P553" s="12"/>
      <c r="Q553" s="12"/>
      <c r="R553" s="13">
        <f t="shared" si="8"/>
        <v>48981195</v>
      </c>
      <c r="S553" s="14" t="s">
        <v>27</v>
      </c>
    </row>
    <row r="554" spans="1:19" ht="37.25" customHeight="1" x14ac:dyDescent="0.2">
      <c r="A554" s="5" t="s">
        <v>1642</v>
      </c>
      <c r="B554" s="6" t="s">
        <v>1643</v>
      </c>
      <c r="C554" s="5" t="s">
        <v>21</v>
      </c>
      <c r="D554" s="7">
        <v>80205648</v>
      </c>
      <c r="E554" s="15">
        <v>91625472</v>
      </c>
      <c r="F554" s="6" t="s">
        <v>1644</v>
      </c>
      <c r="G554" s="9" t="s">
        <v>23</v>
      </c>
      <c r="H554" s="9" t="s">
        <v>24</v>
      </c>
      <c r="I554" s="10">
        <v>44576</v>
      </c>
      <c r="J554" s="10">
        <v>44834</v>
      </c>
      <c r="K554" s="9" t="s">
        <v>465</v>
      </c>
      <c r="L554" s="9" t="s">
        <v>455</v>
      </c>
      <c r="M554" s="11"/>
      <c r="N554" s="12"/>
      <c r="O554" s="12"/>
      <c r="P554" s="12"/>
      <c r="Q554" s="12"/>
      <c r="R554" s="13">
        <f t="shared" si="8"/>
        <v>91625472</v>
      </c>
      <c r="S554" s="14" t="s">
        <v>27</v>
      </c>
    </row>
    <row r="555" spans="1:19" ht="37.25" customHeight="1" x14ac:dyDescent="0.2">
      <c r="A555" s="5" t="s">
        <v>1645</v>
      </c>
      <c r="B555" s="6" t="s">
        <v>1646</v>
      </c>
      <c r="C555" s="5" t="s">
        <v>21</v>
      </c>
      <c r="D555" s="7">
        <v>1018446643</v>
      </c>
      <c r="E555" s="15">
        <v>88166151</v>
      </c>
      <c r="F555" s="6" t="s">
        <v>1647</v>
      </c>
      <c r="G555" s="9" t="s">
        <v>23</v>
      </c>
      <c r="H555" s="9" t="s">
        <v>24</v>
      </c>
      <c r="I555" s="10">
        <v>44576</v>
      </c>
      <c r="J555" s="10">
        <v>44834</v>
      </c>
      <c r="K555" s="9" t="s">
        <v>539</v>
      </c>
      <c r="L555" s="9" t="s">
        <v>455</v>
      </c>
      <c r="M555" s="11"/>
      <c r="N555" s="12"/>
      <c r="O555" s="12"/>
      <c r="P555" s="12"/>
      <c r="Q555" s="12"/>
      <c r="R555" s="13">
        <f t="shared" si="8"/>
        <v>88166151</v>
      </c>
      <c r="S555" s="14" t="s">
        <v>27</v>
      </c>
    </row>
    <row r="556" spans="1:19" ht="37.25" customHeight="1" x14ac:dyDescent="0.2">
      <c r="A556" s="5" t="s">
        <v>1648</v>
      </c>
      <c r="B556" s="6" t="s">
        <v>1649</v>
      </c>
      <c r="C556" s="5" t="s">
        <v>21</v>
      </c>
      <c r="D556" s="7">
        <v>52215447</v>
      </c>
      <c r="E556" s="15">
        <v>87552000</v>
      </c>
      <c r="F556" s="6" t="s">
        <v>1650</v>
      </c>
      <c r="G556" s="9" t="s">
        <v>23</v>
      </c>
      <c r="H556" s="9" t="s">
        <v>24</v>
      </c>
      <c r="I556" s="10">
        <v>44576</v>
      </c>
      <c r="J556" s="10">
        <v>44834</v>
      </c>
      <c r="K556" s="9" t="s">
        <v>539</v>
      </c>
      <c r="L556" s="9" t="s">
        <v>455</v>
      </c>
      <c r="M556" s="11"/>
      <c r="N556" s="12"/>
      <c r="O556" s="12"/>
      <c r="P556" s="12"/>
      <c r="Q556" s="12"/>
      <c r="R556" s="13">
        <f t="shared" si="8"/>
        <v>87552000</v>
      </c>
      <c r="S556" s="14" t="s">
        <v>27</v>
      </c>
    </row>
    <row r="557" spans="1:19" ht="37.25" customHeight="1" x14ac:dyDescent="0.2">
      <c r="A557" s="5" t="s">
        <v>1651</v>
      </c>
      <c r="B557" s="6" t="s">
        <v>1652</v>
      </c>
      <c r="C557" s="5" t="s">
        <v>21</v>
      </c>
      <c r="D557" s="7">
        <v>11387625</v>
      </c>
      <c r="E557" s="15">
        <v>101412990</v>
      </c>
      <c r="F557" s="6" t="s">
        <v>1653</v>
      </c>
      <c r="G557" s="9" t="s">
        <v>23</v>
      </c>
      <c r="H557" s="9" t="s">
        <v>24</v>
      </c>
      <c r="I557" s="10">
        <v>44576</v>
      </c>
      <c r="J557" s="10">
        <v>44834</v>
      </c>
      <c r="K557" s="9" t="s">
        <v>1632</v>
      </c>
      <c r="L557" s="9" t="s">
        <v>101</v>
      </c>
      <c r="M557" s="11"/>
      <c r="N557" s="12"/>
      <c r="O557" s="12"/>
      <c r="P557" s="12"/>
      <c r="Q557" s="12"/>
      <c r="R557" s="13">
        <f t="shared" si="8"/>
        <v>101412990</v>
      </c>
      <c r="S557" s="14" t="s">
        <v>27</v>
      </c>
    </row>
    <row r="558" spans="1:19" ht="37.25" customHeight="1" x14ac:dyDescent="0.2">
      <c r="A558" s="5" t="s">
        <v>1654</v>
      </c>
      <c r="B558" s="6" t="s">
        <v>1655</v>
      </c>
      <c r="C558" s="5" t="s">
        <v>21</v>
      </c>
      <c r="D558" s="7">
        <v>1030578222</v>
      </c>
      <c r="E558" s="15">
        <v>47515136</v>
      </c>
      <c r="F558" s="6" t="s">
        <v>1656</v>
      </c>
      <c r="G558" s="9" t="s">
        <v>23</v>
      </c>
      <c r="H558" s="9" t="s">
        <v>24</v>
      </c>
      <c r="I558" s="10">
        <v>44576</v>
      </c>
      <c r="J558" s="10">
        <v>44834</v>
      </c>
      <c r="K558" s="9" t="s">
        <v>1632</v>
      </c>
      <c r="L558" s="9" t="s">
        <v>101</v>
      </c>
      <c r="M558" s="11"/>
      <c r="N558" s="12"/>
      <c r="O558" s="12"/>
      <c r="P558" s="12"/>
      <c r="Q558" s="12"/>
      <c r="R558" s="13">
        <f t="shared" si="8"/>
        <v>47515136</v>
      </c>
      <c r="S558" s="14" t="s">
        <v>27</v>
      </c>
    </row>
    <row r="559" spans="1:19" ht="37.25" customHeight="1" x14ac:dyDescent="0.2">
      <c r="A559" s="5" t="s">
        <v>1657</v>
      </c>
      <c r="B559" s="6" t="s">
        <v>1658</v>
      </c>
      <c r="C559" s="5" t="s">
        <v>21</v>
      </c>
      <c r="D559" s="7">
        <v>1121507495</v>
      </c>
      <c r="E559" s="15">
        <v>66355200</v>
      </c>
      <c r="F559" s="6" t="s">
        <v>1659</v>
      </c>
      <c r="G559" s="9" t="s">
        <v>23</v>
      </c>
      <c r="H559" s="9" t="s">
        <v>24</v>
      </c>
      <c r="I559" s="10">
        <v>44576</v>
      </c>
      <c r="J559" s="10">
        <v>44834</v>
      </c>
      <c r="K559" s="9" t="s">
        <v>1632</v>
      </c>
      <c r="L559" s="9" t="s">
        <v>101</v>
      </c>
      <c r="M559" s="11"/>
      <c r="N559" s="12"/>
      <c r="O559" s="12"/>
      <c r="P559" s="16">
        <v>44615</v>
      </c>
      <c r="Q559" s="13">
        <v>54067200</v>
      </c>
      <c r="R559" s="13">
        <f t="shared" si="8"/>
        <v>12288000</v>
      </c>
      <c r="S559" s="20" t="s">
        <v>1502</v>
      </c>
    </row>
    <row r="560" spans="1:19" ht="37.25" customHeight="1" x14ac:dyDescent="0.2">
      <c r="A560" s="5" t="s">
        <v>1660</v>
      </c>
      <c r="B560" s="6" t="s">
        <v>1661</v>
      </c>
      <c r="C560" s="5" t="s">
        <v>21</v>
      </c>
      <c r="D560" s="7">
        <v>1013605357</v>
      </c>
      <c r="E560" s="15">
        <v>61380135</v>
      </c>
      <c r="F560" s="6" t="s">
        <v>1662</v>
      </c>
      <c r="G560" s="9" t="s">
        <v>23</v>
      </c>
      <c r="H560" s="9" t="s">
        <v>24</v>
      </c>
      <c r="I560" s="10">
        <v>44576</v>
      </c>
      <c r="J560" s="10">
        <v>44834</v>
      </c>
      <c r="K560" s="9" t="s">
        <v>1632</v>
      </c>
      <c r="L560" s="9" t="s">
        <v>101</v>
      </c>
      <c r="M560" s="11"/>
      <c r="N560" s="12"/>
      <c r="O560" s="12"/>
      <c r="P560" s="12"/>
      <c r="Q560" s="12"/>
      <c r="R560" s="13">
        <f t="shared" si="8"/>
        <v>61380135</v>
      </c>
      <c r="S560" s="14" t="s">
        <v>27</v>
      </c>
    </row>
    <row r="561" spans="1:19" ht="37.25" customHeight="1" x14ac:dyDescent="0.2">
      <c r="A561" s="5" t="s">
        <v>1663</v>
      </c>
      <c r="B561" s="6" t="s">
        <v>1664</v>
      </c>
      <c r="C561" s="5" t="s">
        <v>21</v>
      </c>
      <c r="D561" s="7">
        <v>42099467</v>
      </c>
      <c r="E561" s="15">
        <v>87552000</v>
      </c>
      <c r="F561" s="6" t="s">
        <v>1665</v>
      </c>
      <c r="G561" s="9" t="s">
        <v>23</v>
      </c>
      <c r="H561" s="9" t="s">
        <v>24</v>
      </c>
      <c r="I561" s="10">
        <v>44576</v>
      </c>
      <c r="J561" s="10">
        <v>44834</v>
      </c>
      <c r="K561" s="9" t="s">
        <v>1632</v>
      </c>
      <c r="L561" s="9" t="s">
        <v>101</v>
      </c>
      <c r="M561" s="11"/>
      <c r="N561" s="12"/>
      <c r="O561" s="12"/>
      <c r="P561" s="12"/>
      <c r="Q561" s="12"/>
      <c r="R561" s="13">
        <f t="shared" si="8"/>
        <v>87552000</v>
      </c>
      <c r="S561" s="14" t="s">
        <v>27</v>
      </c>
    </row>
    <row r="562" spans="1:19" ht="37.25" customHeight="1" x14ac:dyDescent="0.2">
      <c r="A562" s="5" t="s">
        <v>1666</v>
      </c>
      <c r="B562" s="6" t="s">
        <v>1667</v>
      </c>
      <c r="C562" s="5" t="s">
        <v>21</v>
      </c>
      <c r="D562" s="7">
        <v>52930937</v>
      </c>
      <c r="E562" s="15">
        <v>53982180</v>
      </c>
      <c r="F562" s="6" t="s">
        <v>1546</v>
      </c>
      <c r="G562" s="9" t="s">
        <v>23</v>
      </c>
      <c r="H562" s="9" t="s">
        <v>24</v>
      </c>
      <c r="I562" s="10">
        <v>44576</v>
      </c>
      <c r="J562" s="10">
        <v>44834</v>
      </c>
      <c r="K562" s="9" t="s">
        <v>920</v>
      </c>
      <c r="L562" s="9" t="s">
        <v>26</v>
      </c>
      <c r="M562" s="11"/>
      <c r="N562" s="12"/>
      <c r="O562" s="12"/>
      <c r="P562" s="12"/>
      <c r="Q562" s="12"/>
      <c r="R562" s="13">
        <f t="shared" si="8"/>
        <v>53982180</v>
      </c>
      <c r="S562" s="14" t="s">
        <v>27</v>
      </c>
    </row>
    <row r="563" spans="1:19" ht="37.25" customHeight="1" x14ac:dyDescent="0.2">
      <c r="A563" s="5" t="s">
        <v>1668</v>
      </c>
      <c r="B563" s="6" t="s">
        <v>1669</v>
      </c>
      <c r="C563" s="5" t="s">
        <v>21</v>
      </c>
      <c r="D563" s="7">
        <v>52966197</v>
      </c>
      <c r="E563" s="15">
        <v>51920064</v>
      </c>
      <c r="F563" s="6" t="s">
        <v>1670</v>
      </c>
      <c r="G563" s="9" t="s">
        <v>23</v>
      </c>
      <c r="H563" s="9" t="s">
        <v>24</v>
      </c>
      <c r="I563" s="10">
        <v>44577</v>
      </c>
      <c r="J563" s="10">
        <v>44834</v>
      </c>
      <c r="K563" s="9" t="s">
        <v>465</v>
      </c>
      <c r="L563" s="9" t="s">
        <v>455</v>
      </c>
      <c r="M563" s="11"/>
      <c r="N563" s="12"/>
      <c r="O563" s="12"/>
      <c r="P563" s="12"/>
      <c r="Q563" s="12"/>
      <c r="R563" s="13">
        <f t="shared" si="8"/>
        <v>51920064</v>
      </c>
      <c r="S563" s="14" t="s">
        <v>27</v>
      </c>
    </row>
    <row r="564" spans="1:19" ht="37.25" customHeight="1" x14ac:dyDescent="0.2">
      <c r="A564" s="5" t="s">
        <v>1671</v>
      </c>
      <c r="B564" s="6" t="s">
        <v>1672</v>
      </c>
      <c r="C564" s="5" t="s">
        <v>21</v>
      </c>
      <c r="D564" s="7">
        <v>1010190853</v>
      </c>
      <c r="E564" s="15">
        <v>42716160</v>
      </c>
      <c r="F564" s="6" t="s">
        <v>1673</v>
      </c>
      <c r="G564" s="9" t="s">
        <v>23</v>
      </c>
      <c r="H564" s="9" t="s">
        <v>24</v>
      </c>
      <c r="I564" s="10">
        <v>44577</v>
      </c>
      <c r="J564" s="10">
        <v>44834</v>
      </c>
      <c r="K564" s="9" t="s">
        <v>465</v>
      </c>
      <c r="L564" s="9" t="s">
        <v>455</v>
      </c>
      <c r="M564" s="11"/>
      <c r="N564" s="12"/>
      <c r="O564" s="12"/>
      <c r="P564" s="12"/>
      <c r="Q564" s="12"/>
      <c r="R564" s="13">
        <f t="shared" si="8"/>
        <v>42716160</v>
      </c>
      <c r="S564" s="14" t="s">
        <v>27</v>
      </c>
    </row>
    <row r="565" spans="1:19" ht="37.25" customHeight="1" x14ac:dyDescent="0.2">
      <c r="A565" s="5" t="s">
        <v>1674</v>
      </c>
      <c r="B565" s="6" t="s">
        <v>1675</v>
      </c>
      <c r="C565" s="5" t="s">
        <v>21</v>
      </c>
      <c r="D565" s="7">
        <v>1020746678</v>
      </c>
      <c r="E565" s="15">
        <v>71373951</v>
      </c>
      <c r="F565" s="6" t="s">
        <v>1608</v>
      </c>
      <c r="G565" s="9" t="s">
        <v>23</v>
      </c>
      <c r="H565" s="9" t="s">
        <v>24</v>
      </c>
      <c r="I565" s="10">
        <v>44577</v>
      </c>
      <c r="J565" s="10">
        <v>44834</v>
      </c>
      <c r="K565" s="9" t="s">
        <v>465</v>
      </c>
      <c r="L565" s="9" t="s">
        <v>455</v>
      </c>
      <c r="M565" s="11"/>
      <c r="N565" s="12"/>
      <c r="O565" s="12"/>
      <c r="P565" s="12"/>
      <c r="Q565" s="12"/>
      <c r="R565" s="13">
        <f t="shared" si="8"/>
        <v>71373951</v>
      </c>
      <c r="S565" s="14" t="s">
        <v>27</v>
      </c>
    </row>
    <row r="566" spans="1:19" ht="37.25" customHeight="1" x14ac:dyDescent="0.2">
      <c r="A566" s="5" t="s">
        <v>1676</v>
      </c>
      <c r="B566" s="6" t="s">
        <v>1677</v>
      </c>
      <c r="C566" s="5" t="s">
        <v>21</v>
      </c>
      <c r="D566" s="7">
        <v>37278284</v>
      </c>
      <c r="E566" s="15">
        <v>63675549</v>
      </c>
      <c r="F566" s="6" t="s">
        <v>1678</v>
      </c>
      <c r="G566" s="9" t="s">
        <v>23</v>
      </c>
      <c r="H566" s="9" t="s">
        <v>24</v>
      </c>
      <c r="I566" s="10">
        <v>44577</v>
      </c>
      <c r="J566" s="10">
        <v>44834</v>
      </c>
      <c r="K566" s="9" t="s">
        <v>465</v>
      </c>
      <c r="L566" s="9" t="s">
        <v>455</v>
      </c>
      <c r="M566" s="11"/>
      <c r="N566" s="12"/>
      <c r="O566" s="12"/>
      <c r="P566" s="12"/>
      <c r="Q566" s="12"/>
      <c r="R566" s="13">
        <f t="shared" si="8"/>
        <v>63675549</v>
      </c>
      <c r="S566" s="14" t="s">
        <v>27</v>
      </c>
    </row>
    <row r="567" spans="1:19" ht="37.25" customHeight="1" x14ac:dyDescent="0.2">
      <c r="A567" s="5" t="s">
        <v>1679</v>
      </c>
      <c r="B567" s="6" t="s">
        <v>1680</v>
      </c>
      <c r="C567" s="5" t="s">
        <v>21</v>
      </c>
      <c r="D567" s="7">
        <v>46672823</v>
      </c>
      <c r="E567" s="15">
        <v>48981195</v>
      </c>
      <c r="F567" s="6" t="s">
        <v>1600</v>
      </c>
      <c r="G567" s="9" t="s">
        <v>23</v>
      </c>
      <c r="H567" s="9" t="s">
        <v>24</v>
      </c>
      <c r="I567" s="10">
        <v>44577</v>
      </c>
      <c r="J567" s="10">
        <v>44834</v>
      </c>
      <c r="K567" s="9" t="s">
        <v>465</v>
      </c>
      <c r="L567" s="9" t="s">
        <v>455</v>
      </c>
      <c r="M567" s="11"/>
      <c r="N567" s="12"/>
      <c r="O567" s="12"/>
      <c r="P567" s="12"/>
      <c r="Q567" s="12"/>
      <c r="R567" s="13">
        <f t="shared" si="8"/>
        <v>48981195</v>
      </c>
      <c r="S567" s="14" t="s">
        <v>27</v>
      </c>
    </row>
    <row r="568" spans="1:19" ht="37.25" customHeight="1" x14ac:dyDescent="0.2">
      <c r="A568" s="5" t="s">
        <v>1681</v>
      </c>
      <c r="B568" s="6" t="s">
        <v>1682</v>
      </c>
      <c r="C568" s="5" t="s">
        <v>21</v>
      </c>
      <c r="D568" s="7">
        <v>1015399653</v>
      </c>
      <c r="E568" s="15">
        <v>63675549</v>
      </c>
      <c r="F568" s="6" t="s">
        <v>1683</v>
      </c>
      <c r="G568" s="9" t="s">
        <v>23</v>
      </c>
      <c r="H568" s="9" t="s">
        <v>24</v>
      </c>
      <c r="I568" s="10">
        <v>44577</v>
      </c>
      <c r="J568" s="10">
        <v>44834</v>
      </c>
      <c r="K568" s="9" t="s">
        <v>465</v>
      </c>
      <c r="L568" s="9" t="s">
        <v>455</v>
      </c>
      <c r="M568" s="11"/>
      <c r="N568" s="12"/>
      <c r="O568" s="12"/>
      <c r="P568" s="12"/>
      <c r="Q568" s="12"/>
      <c r="R568" s="13">
        <f t="shared" si="8"/>
        <v>63675549</v>
      </c>
      <c r="S568" s="14" t="s">
        <v>27</v>
      </c>
    </row>
    <row r="569" spans="1:19" ht="37.25" customHeight="1" x14ac:dyDescent="0.2">
      <c r="A569" s="5" t="s">
        <v>1684</v>
      </c>
      <c r="B569" s="6" t="s">
        <v>1685</v>
      </c>
      <c r="C569" s="5" t="s">
        <v>21</v>
      </c>
      <c r="D569" s="7">
        <v>1113637502</v>
      </c>
      <c r="E569" s="15">
        <v>47462400</v>
      </c>
      <c r="F569" s="6" t="s">
        <v>1600</v>
      </c>
      <c r="G569" s="9" t="s">
        <v>23</v>
      </c>
      <c r="H569" s="9" t="s">
        <v>24</v>
      </c>
      <c r="I569" s="10">
        <v>44577</v>
      </c>
      <c r="J569" s="10">
        <v>44834</v>
      </c>
      <c r="K569" s="9" t="s">
        <v>465</v>
      </c>
      <c r="L569" s="9" t="s">
        <v>455</v>
      </c>
      <c r="M569" s="11"/>
      <c r="N569" s="12"/>
      <c r="O569" s="12"/>
      <c r="P569" s="12"/>
      <c r="Q569" s="12"/>
      <c r="R569" s="13">
        <f t="shared" si="8"/>
        <v>47462400</v>
      </c>
      <c r="S569" s="14" t="s">
        <v>27</v>
      </c>
    </row>
    <row r="570" spans="1:19" ht="37.25" customHeight="1" x14ac:dyDescent="0.2">
      <c r="A570" s="5" t="s">
        <v>1686</v>
      </c>
      <c r="B570" s="6" t="s">
        <v>1687</v>
      </c>
      <c r="C570" s="5" t="s">
        <v>21</v>
      </c>
      <c r="D570" s="7">
        <v>52151748</v>
      </c>
      <c r="E570" s="15">
        <v>47462400</v>
      </c>
      <c r="F570" s="6" t="s">
        <v>1670</v>
      </c>
      <c r="G570" s="9" t="s">
        <v>23</v>
      </c>
      <c r="H570" s="9" t="s">
        <v>24</v>
      </c>
      <c r="I570" s="10">
        <v>44577</v>
      </c>
      <c r="J570" s="10">
        <v>44834</v>
      </c>
      <c r="K570" s="9" t="s">
        <v>465</v>
      </c>
      <c r="L570" s="9" t="s">
        <v>455</v>
      </c>
      <c r="M570" s="11"/>
      <c r="N570" s="12"/>
      <c r="O570" s="12"/>
      <c r="P570" s="12"/>
      <c r="Q570" s="12"/>
      <c r="R570" s="13">
        <f t="shared" si="8"/>
        <v>47462400</v>
      </c>
      <c r="S570" s="14" t="s">
        <v>27</v>
      </c>
    </row>
    <row r="571" spans="1:19" ht="37.25" customHeight="1" x14ac:dyDescent="0.2">
      <c r="A571" s="5" t="s">
        <v>1688</v>
      </c>
      <c r="B571" s="6" t="s">
        <v>1689</v>
      </c>
      <c r="C571" s="5" t="s">
        <v>21</v>
      </c>
      <c r="D571" s="7">
        <v>52778724</v>
      </c>
      <c r="E571" s="15">
        <v>51920064</v>
      </c>
      <c r="F571" s="6" t="s">
        <v>1690</v>
      </c>
      <c r="G571" s="9" t="s">
        <v>23</v>
      </c>
      <c r="H571" s="9" t="s">
        <v>24</v>
      </c>
      <c r="I571" s="10">
        <v>44577</v>
      </c>
      <c r="J571" s="10">
        <v>44834</v>
      </c>
      <c r="K571" s="9" t="s">
        <v>465</v>
      </c>
      <c r="L571" s="9" t="s">
        <v>455</v>
      </c>
      <c r="M571" s="11"/>
      <c r="N571" s="12"/>
      <c r="O571" s="12"/>
      <c r="P571" s="12"/>
      <c r="Q571" s="12"/>
      <c r="R571" s="13">
        <f t="shared" si="8"/>
        <v>51920064</v>
      </c>
      <c r="S571" s="14" t="s">
        <v>27</v>
      </c>
    </row>
    <row r="572" spans="1:19" ht="37.25" customHeight="1" x14ac:dyDescent="0.2">
      <c r="A572" s="5" t="s">
        <v>1691</v>
      </c>
      <c r="B572" s="6" t="s">
        <v>1692</v>
      </c>
      <c r="C572" s="5" t="s">
        <v>21</v>
      </c>
      <c r="D572" s="7">
        <v>1128266410</v>
      </c>
      <c r="E572" s="15">
        <v>62695932</v>
      </c>
      <c r="F572" s="6" t="s">
        <v>1693</v>
      </c>
      <c r="G572" s="9" t="s">
        <v>23</v>
      </c>
      <c r="H572" s="9" t="s">
        <v>24</v>
      </c>
      <c r="I572" s="10">
        <v>44578</v>
      </c>
      <c r="J572" s="10">
        <v>44834</v>
      </c>
      <c r="K572" s="9" t="s">
        <v>1130</v>
      </c>
      <c r="L572" s="9" t="s">
        <v>144</v>
      </c>
      <c r="M572" s="11"/>
      <c r="N572" s="12"/>
      <c r="O572" s="12"/>
      <c r="P572" s="12"/>
      <c r="Q572" s="12"/>
      <c r="R572" s="13">
        <f t="shared" si="8"/>
        <v>62695932</v>
      </c>
      <c r="S572" s="14" t="s">
        <v>27</v>
      </c>
    </row>
    <row r="573" spans="1:19" ht="37.25" customHeight="1" x14ac:dyDescent="0.2">
      <c r="A573" s="5" t="s">
        <v>1694</v>
      </c>
      <c r="B573" s="6" t="s">
        <v>1695</v>
      </c>
      <c r="C573" s="5" t="s">
        <v>21</v>
      </c>
      <c r="D573" s="7">
        <v>1030536660</v>
      </c>
      <c r="E573" s="15">
        <v>69051408</v>
      </c>
      <c r="F573" s="6" t="s">
        <v>1696</v>
      </c>
      <c r="G573" s="9" t="s">
        <v>23</v>
      </c>
      <c r="H573" s="9" t="s">
        <v>24</v>
      </c>
      <c r="I573" s="10">
        <v>44578</v>
      </c>
      <c r="J573" s="10">
        <v>44834</v>
      </c>
      <c r="K573" s="9" t="s">
        <v>951</v>
      </c>
      <c r="L573" s="9" t="s">
        <v>455</v>
      </c>
      <c r="M573" s="11"/>
      <c r="N573" s="12"/>
      <c r="O573" s="12"/>
      <c r="P573" s="12"/>
      <c r="Q573" s="12"/>
      <c r="R573" s="13">
        <f t="shared" si="8"/>
        <v>69051408</v>
      </c>
      <c r="S573" s="14" t="s">
        <v>27</v>
      </c>
    </row>
    <row r="574" spans="1:19" ht="37.25" customHeight="1" x14ac:dyDescent="0.2">
      <c r="A574" s="5" t="s">
        <v>1697</v>
      </c>
      <c r="B574" s="6" t="s">
        <v>1698</v>
      </c>
      <c r="C574" s="5" t="s">
        <v>21</v>
      </c>
      <c r="D574" s="7">
        <v>79912562</v>
      </c>
      <c r="E574" s="15">
        <v>77443900</v>
      </c>
      <c r="F574" s="6" t="s">
        <v>1696</v>
      </c>
      <c r="G574" s="9" t="s">
        <v>23</v>
      </c>
      <c r="H574" s="9" t="s">
        <v>24</v>
      </c>
      <c r="I574" s="10">
        <v>44578</v>
      </c>
      <c r="J574" s="10">
        <v>44834</v>
      </c>
      <c r="K574" s="9" t="s">
        <v>951</v>
      </c>
      <c r="L574" s="9" t="s">
        <v>455</v>
      </c>
      <c r="M574" s="11"/>
      <c r="N574" s="12"/>
      <c r="O574" s="12"/>
      <c r="P574" s="12"/>
      <c r="Q574" s="12"/>
      <c r="R574" s="13">
        <f t="shared" si="8"/>
        <v>77443900</v>
      </c>
      <c r="S574" s="14" t="s">
        <v>27</v>
      </c>
    </row>
    <row r="575" spans="1:19" ht="37.25" customHeight="1" x14ac:dyDescent="0.2">
      <c r="A575" s="5" t="s">
        <v>1699</v>
      </c>
      <c r="B575" s="6" t="s">
        <v>1700</v>
      </c>
      <c r="C575" s="5" t="s">
        <v>21</v>
      </c>
      <c r="D575" s="7">
        <v>46380340</v>
      </c>
      <c r="E575" s="15">
        <v>69051408</v>
      </c>
      <c r="F575" s="6" t="s">
        <v>1696</v>
      </c>
      <c r="G575" s="9" t="s">
        <v>23</v>
      </c>
      <c r="H575" s="9" t="s">
        <v>24</v>
      </c>
      <c r="I575" s="10">
        <v>44578</v>
      </c>
      <c r="J575" s="10">
        <v>44834</v>
      </c>
      <c r="K575" s="9" t="s">
        <v>951</v>
      </c>
      <c r="L575" s="9" t="s">
        <v>455</v>
      </c>
      <c r="M575" s="11"/>
      <c r="N575" s="12"/>
      <c r="O575" s="12"/>
      <c r="P575" s="12"/>
      <c r="Q575" s="12"/>
      <c r="R575" s="13">
        <f t="shared" si="8"/>
        <v>69051408</v>
      </c>
      <c r="S575" s="14" t="s">
        <v>27</v>
      </c>
    </row>
    <row r="576" spans="1:19" ht="37.25" customHeight="1" x14ac:dyDescent="0.2">
      <c r="A576" s="5" t="s">
        <v>1701</v>
      </c>
      <c r="B576" s="6" t="s">
        <v>1702</v>
      </c>
      <c r="C576" s="5" t="s">
        <v>21</v>
      </c>
      <c r="D576" s="7">
        <v>1048848991</v>
      </c>
      <c r="E576" s="15">
        <v>68901391</v>
      </c>
      <c r="F576" s="6" t="s">
        <v>1703</v>
      </c>
      <c r="G576" s="9" t="s">
        <v>23</v>
      </c>
      <c r="H576" s="9" t="s">
        <v>24</v>
      </c>
      <c r="I576" s="10">
        <v>44578</v>
      </c>
      <c r="J576" s="10">
        <v>44834</v>
      </c>
      <c r="K576" s="9" t="s">
        <v>539</v>
      </c>
      <c r="L576" s="9" t="s">
        <v>455</v>
      </c>
      <c r="M576" s="11"/>
      <c r="N576" s="12"/>
      <c r="O576" s="12"/>
      <c r="P576" s="12"/>
      <c r="Q576" s="12"/>
      <c r="R576" s="13">
        <f t="shared" si="8"/>
        <v>68901391</v>
      </c>
      <c r="S576" s="14" t="s">
        <v>27</v>
      </c>
    </row>
    <row r="577" spans="1:19" ht="37.25" customHeight="1" x14ac:dyDescent="0.2">
      <c r="A577" s="5" t="s">
        <v>1704</v>
      </c>
      <c r="B577" s="6" t="s">
        <v>1705</v>
      </c>
      <c r="C577" s="5" t="s">
        <v>21</v>
      </c>
      <c r="D577" s="7">
        <v>38640717</v>
      </c>
      <c r="E577" s="15">
        <v>69632000</v>
      </c>
      <c r="F577" s="6" t="s">
        <v>1706</v>
      </c>
      <c r="G577" s="9" t="s">
        <v>23</v>
      </c>
      <c r="H577" s="9" t="s">
        <v>24</v>
      </c>
      <c r="I577" s="10">
        <v>44578</v>
      </c>
      <c r="J577" s="10">
        <v>44834</v>
      </c>
      <c r="K577" s="9" t="s">
        <v>951</v>
      </c>
      <c r="L577" s="9" t="s">
        <v>455</v>
      </c>
      <c r="M577" s="11"/>
      <c r="N577" s="12"/>
      <c r="O577" s="12"/>
      <c r="P577" s="12"/>
      <c r="Q577" s="12"/>
      <c r="R577" s="13">
        <f t="shared" si="8"/>
        <v>69632000</v>
      </c>
      <c r="S577" s="14" t="s">
        <v>27</v>
      </c>
    </row>
    <row r="578" spans="1:19" ht="37.25" customHeight="1" x14ac:dyDescent="0.2">
      <c r="A578" s="5" t="s">
        <v>1707</v>
      </c>
      <c r="B578" s="6" t="s">
        <v>1708</v>
      </c>
      <c r="C578" s="5" t="s">
        <v>21</v>
      </c>
      <c r="D578" s="7">
        <v>1012351454</v>
      </c>
      <c r="E578" s="15">
        <v>52224000</v>
      </c>
      <c r="F578" s="6" t="s">
        <v>1709</v>
      </c>
      <c r="G578" s="9" t="s">
        <v>23</v>
      </c>
      <c r="H578" s="9" t="s">
        <v>24</v>
      </c>
      <c r="I578" s="10">
        <v>44578</v>
      </c>
      <c r="J578" s="10">
        <v>44834</v>
      </c>
      <c r="K578" s="9" t="s">
        <v>951</v>
      </c>
      <c r="L578" s="9" t="s">
        <v>455</v>
      </c>
      <c r="M578" s="11"/>
      <c r="N578" s="12"/>
      <c r="O578" s="12"/>
      <c r="P578" s="12"/>
      <c r="Q578" s="12"/>
      <c r="R578" s="13">
        <f t="shared" ref="R578:R641" si="9">+E578+M578-Q578</f>
        <v>52224000</v>
      </c>
      <c r="S578" s="14" t="s">
        <v>27</v>
      </c>
    </row>
    <row r="579" spans="1:19" ht="37.25" customHeight="1" x14ac:dyDescent="0.2">
      <c r="A579" s="5" t="s">
        <v>1710</v>
      </c>
      <c r="B579" s="6" t="s">
        <v>1711</v>
      </c>
      <c r="C579" s="5" t="s">
        <v>21</v>
      </c>
      <c r="D579" s="7">
        <v>18617986</v>
      </c>
      <c r="E579" s="15">
        <v>69202546</v>
      </c>
      <c r="F579" s="6" t="s">
        <v>1703</v>
      </c>
      <c r="G579" s="9" t="s">
        <v>23</v>
      </c>
      <c r="H579" s="9" t="s">
        <v>24</v>
      </c>
      <c r="I579" s="10">
        <v>44578</v>
      </c>
      <c r="J579" s="10">
        <v>44834</v>
      </c>
      <c r="K579" s="9" t="s">
        <v>951</v>
      </c>
      <c r="L579" s="9" t="s">
        <v>455</v>
      </c>
      <c r="M579" s="11"/>
      <c r="N579" s="12"/>
      <c r="O579" s="12"/>
      <c r="P579" s="12"/>
      <c r="Q579" s="12"/>
      <c r="R579" s="13">
        <f t="shared" si="9"/>
        <v>69202546</v>
      </c>
      <c r="S579" s="14" t="s">
        <v>27</v>
      </c>
    </row>
    <row r="580" spans="1:19" ht="37.25" customHeight="1" x14ac:dyDescent="0.2">
      <c r="A580" s="5" t="s">
        <v>1712</v>
      </c>
      <c r="B580" s="6" t="s">
        <v>1713</v>
      </c>
      <c r="C580" s="5" t="s">
        <v>21</v>
      </c>
      <c r="D580" s="7">
        <v>1020764856</v>
      </c>
      <c r="E580" s="15">
        <v>68479884</v>
      </c>
      <c r="F580" s="6" t="s">
        <v>1714</v>
      </c>
      <c r="G580" s="9" t="s">
        <v>23</v>
      </c>
      <c r="H580" s="9" t="s">
        <v>24</v>
      </c>
      <c r="I580" s="10">
        <v>44578</v>
      </c>
      <c r="J580" s="10">
        <v>44834</v>
      </c>
      <c r="K580" s="9" t="s">
        <v>636</v>
      </c>
      <c r="L580" s="9" t="s">
        <v>101</v>
      </c>
      <c r="M580" s="11"/>
      <c r="N580" s="12"/>
      <c r="O580" s="12"/>
      <c r="P580" s="12"/>
      <c r="Q580" s="12"/>
      <c r="R580" s="13">
        <f t="shared" si="9"/>
        <v>68479884</v>
      </c>
      <c r="S580" s="14" t="s">
        <v>27</v>
      </c>
    </row>
    <row r="581" spans="1:19" ht="37.25" customHeight="1" x14ac:dyDescent="0.2">
      <c r="A581" s="5" t="s">
        <v>1715</v>
      </c>
      <c r="B581" s="6" t="s">
        <v>1716</v>
      </c>
      <c r="C581" s="5" t="s">
        <v>21</v>
      </c>
      <c r="D581" s="7">
        <v>1022387339</v>
      </c>
      <c r="E581" s="15">
        <v>30610341</v>
      </c>
      <c r="F581" s="6" t="s">
        <v>1717</v>
      </c>
      <c r="G581" s="9" t="s">
        <v>23</v>
      </c>
      <c r="H581" s="9" t="s">
        <v>24</v>
      </c>
      <c r="I581" s="10">
        <v>44578</v>
      </c>
      <c r="J581" s="10">
        <v>44834</v>
      </c>
      <c r="K581" s="9" t="s">
        <v>636</v>
      </c>
      <c r="L581" s="9" t="s">
        <v>101</v>
      </c>
      <c r="M581" s="11"/>
      <c r="N581" s="12"/>
      <c r="O581" s="12"/>
      <c r="P581" s="16">
        <v>44620</v>
      </c>
      <c r="Q581" s="15">
        <v>30610341</v>
      </c>
      <c r="R581" s="13">
        <f t="shared" si="9"/>
        <v>0</v>
      </c>
      <c r="S581" s="20" t="s">
        <v>1502</v>
      </c>
    </row>
    <row r="582" spans="1:19" ht="37.25" customHeight="1" x14ac:dyDescent="0.2">
      <c r="A582" s="5" t="s">
        <v>1718</v>
      </c>
      <c r="B582" s="6" t="s">
        <v>1719</v>
      </c>
      <c r="C582" s="5" t="s">
        <v>21</v>
      </c>
      <c r="D582" s="7">
        <v>1019046316</v>
      </c>
      <c r="E582" s="15">
        <v>56954880</v>
      </c>
      <c r="F582" s="6" t="s">
        <v>1720</v>
      </c>
      <c r="G582" s="9" t="s">
        <v>23</v>
      </c>
      <c r="H582" s="9" t="s">
        <v>24</v>
      </c>
      <c r="I582" s="10">
        <v>44578</v>
      </c>
      <c r="J582" s="10">
        <v>44834</v>
      </c>
      <c r="K582" s="9" t="s">
        <v>636</v>
      </c>
      <c r="L582" s="9" t="s">
        <v>101</v>
      </c>
      <c r="M582" s="11"/>
      <c r="N582" s="12"/>
      <c r="O582" s="12"/>
      <c r="P582" s="12"/>
      <c r="Q582" s="12"/>
      <c r="R582" s="13">
        <f t="shared" si="9"/>
        <v>56954880</v>
      </c>
      <c r="S582" s="14" t="s">
        <v>27</v>
      </c>
    </row>
    <row r="583" spans="1:19" ht="37.25" customHeight="1" x14ac:dyDescent="0.2">
      <c r="A583" s="5" t="s">
        <v>1721</v>
      </c>
      <c r="B583" s="6" t="s">
        <v>1722</v>
      </c>
      <c r="C583" s="5" t="s">
        <v>21</v>
      </c>
      <c r="D583" s="7">
        <v>20888435</v>
      </c>
      <c r="E583" s="15">
        <v>85432320</v>
      </c>
      <c r="F583" s="6" t="s">
        <v>1723</v>
      </c>
      <c r="G583" s="9" t="s">
        <v>23</v>
      </c>
      <c r="H583" s="9" t="s">
        <v>24</v>
      </c>
      <c r="I583" s="10">
        <v>44578</v>
      </c>
      <c r="J583" s="10">
        <v>44834</v>
      </c>
      <c r="K583" s="9" t="s">
        <v>636</v>
      </c>
      <c r="L583" s="9" t="s">
        <v>101</v>
      </c>
      <c r="M583" s="11"/>
      <c r="N583" s="12"/>
      <c r="O583" s="12"/>
      <c r="P583" s="12"/>
      <c r="Q583" s="12"/>
      <c r="R583" s="13">
        <f t="shared" si="9"/>
        <v>85432320</v>
      </c>
      <c r="S583" s="14" t="s">
        <v>27</v>
      </c>
    </row>
    <row r="584" spans="1:19" ht="37.25" customHeight="1" x14ac:dyDescent="0.2">
      <c r="A584" s="5" t="s">
        <v>1724</v>
      </c>
      <c r="B584" s="6" t="s">
        <v>1725</v>
      </c>
      <c r="C584" s="5" t="s">
        <v>21</v>
      </c>
      <c r="D584" s="7">
        <v>79690497</v>
      </c>
      <c r="E584" s="15">
        <v>94924800</v>
      </c>
      <c r="F584" s="6" t="s">
        <v>1726</v>
      </c>
      <c r="G584" s="9" t="s">
        <v>23</v>
      </c>
      <c r="H584" s="9" t="s">
        <v>24</v>
      </c>
      <c r="I584" s="10">
        <v>44578</v>
      </c>
      <c r="J584" s="10">
        <v>44834</v>
      </c>
      <c r="K584" s="9" t="s">
        <v>636</v>
      </c>
      <c r="L584" s="9" t="s">
        <v>101</v>
      </c>
      <c r="M584" s="11"/>
      <c r="N584" s="12"/>
      <c r="O584" s="12"/>
      <c r="P584" s="12"/>
      <c r="Q584" s="12"/>
      <c r="R584" s="13">
        <f t="shared" si="9"/>
        <v>94924800</v>
      </c>
      <c r="S584" s="14" t="s">
        <v>27</v>
      </c>
    </row>
    <row r="585" spans="1:19" ht="37.25" customHeight="1" x14ac:dyDescent="0.2">
      <c r="A585" s="5" t="s">
        <v>1727</v>
      </c>
      <c r="B585" s="6" t="s">
        <v>1728</v>
      </c>
      <c r="C585" s="5" t="s">
        <v>21</v>
      </c>
      <c r="D585" s="7">
        <v>79628955</v>
      </c>
      <c r="E585" s="15">
        <v>70534287</v>
      </c>
      <c r="F585" s="6" t="s">
        <v>1729</v>
      </c>
      <c r="G585" s="9" t="s">
        <v>23</v>
      </c>
      <c r="H585" s="9" t="s">
        <v>24</v>
      </c>
      <c r="I585" s="10">
        <v>44578</v>
      </c>
      <c r="J585" s="10">
        <v>44834</v>
      </c>
      <c r="K585" s="9" t="s">
        <v>636</v>
      </c>
      <c r="L585" s="9" t="s">
        <v>101</v>
      </c>
      <c r="M585" s="11"/>
      <c r="N585" s="12"/>
      <c r="O585" s="12"/>
      <c r="P585" s="12"/>
      <c r="Q585" s="12"/>
      <c r="R585" s="13">
        <f t="shared" si="9"/>
        <v>70534287</v>
      </c>
      <c r="S585" s="14" t="s">
        <v>27</v>
      </c>
    </row>
    <row r="586" spans="1:19" ht="37.25" customHeight="1" x14ac:dyDescent="0.2">
      <c r="A586" s="5" t="s">
        <v>1730</v>
      </c>
      <c r="B586" s="6" t="s">
        <v>1731</v>
      </c>
      <c r="C586" s="5" t="s">
        <v>21</v>
      </c>
      <c r="D586" s="7">
        <v>80791247</v>
      </c>
      <c r="E586" s="15">
        <v>60585183</v>
      </c>
      <c r="F586" s="6" t="s">
        <v>1732</v>
      </c>
      <c r="G586" s="9" t="s">
        <v>23</v>
      </c>
      <c r="H586" s="9" t="s">
        <v>24</v>
      </c>
      <c r="I586" s="10">
        <v>44578</v>
      </c>
      <c r="J586" s="10">
        <v>44834</v>
      </c>
      <c r="K586" s="9" t="s">
        <v>636</v>
      </c>
      <c r="L586" s="9" t="s">
        <v>101</v>
      </c>
      <c r="M586" s="11"/>
      <c r="N586" s="12"/>
      <c r="O586" s="12"/>
      <c r="P586" s="12"/>
      <c r="Q586" s="12"/>
      <c r="R586" s="13">
        <f t="shared" si="9"/>
        <v>60585183</v>
      </c>
      <c r="S586" s="14" t="s">
        <v>27</v>
      </c>
    </row>
    <row r="587" spans="1:19" ht="37.25" customHeight="1" x14ac:dyDescent="0.2">
      <c r="A587" s="5" t="s">
        <v>1733</v>
      </c>
      <c r="B587" s="6" t="s">
        <v>1734</v>
      </c>
      <c r="C587" s="5" t="s">
        <v>21</v>
      </c>
      <c r="D587" s="7">
        <v>52646657</v>
      </c>
      <c r="E587" s="15">
        <v>87995286</v>
      </c>
      <c r="F587" s="6" t="s">
        <v>1735</v>
      </c>
      <c r="G587" s="9" t="s">
        <v>23</v>
      </c>
      <c r="H587" s="9" t="s">
        <v>24</v>
      </c>
      <c r="I587" s="10">
        <v>44578</v>
      </c>
      <c r="J587" s="10">
        <v>44834</v>
      </c>
      <c r="K587" s="9" t="s">
        <v>636</v>
      </c>
      <c r="L587" s="9" t="s">
        <v>101</v>
      </c>
      <c r="M587" s="11"/>
      <c r="N587" s="12"/>
      <c r="O587" s="12"/>
      <c r="P587" s="12"/>
      <c r="Q587" s="12"/>
      <c r="R587" s="13">
        <f t="shared" si="9"/>
        <v>87995286</v>
      </c>
      <c r="S587" s="14" t="s">
        <v>27</v>
      </c>
    </row>
    <row r="588" spans="1:19" ht="37.25" customHeight="1" x14ac:dyDescent="0.2">
      <c r="A588" s="5" t="s">
        <v>1736</v>
      </c>
      <c r="B588" s="6" t="s">
        <v>1737</v>
      </c>
      <c r="C588" s="5" t="s">
        <v>21</v>
      </c>
      <c r="D588" s="7">
        <v>1026253858</v>
      </c>
      <c r="E588" s="15">
        <v>68479893</v>
      </c>
      <c r="F588" s="6" t="s">
        <v>1738</v>
      </c>
      <c r="G588" s="9" t="s">
        <v>23</v>
      </c>
      <c r="H588" s="9" t="s">
        <v>24</v>
      </c>
      <c r="I588" s="10">
        <v>44578</v>
      </c>
      <c r="J588" s="10">
        <v>44834</v>
      </c>
      <c r="K588" s="9" t="s">
        <v>636</v>
      </c>
      <c r="L588" s="9" t="s">
        <v>101</v>
      </c>
      <c r="M588" s="11"/>
      <c r="N588" s="12"/>
      <c r="O588" s="12"/>
      <c r="P588" s="12"/>
      <c r="Q588" s="12"/>
      <c r="R588" s="13">
        <f t="shared" si="9"/>
        <v>68479893</v>
      </c>
      <c r="S588" s="14" t="s">
        <v>27</v>
      </c>
    </row>
    <row r="589" spans="1:19" ht="37.25" customHeight="1" x14ac:dyDescent="0.2">
      <c r="A589" s="5" t="s">
        <v>1739</v>
      </c>
      <c r="B589" s="6" t="s">
        <v>1740</v>
      </c>
      <c r="C589" s="5" t="s">
        <v>21</v>
      </c>
      <c r="D589" s="7">
        <v>46454847</v>
      </c>
      <c r="E589" s="15">
        <v>68460624</v>
      </c>
      <c r="F589" s="6" t="s">
        <v>1741</v>
      </c>
      <c r="G589" s="9" t="s">
        <v>23</v>
      </c>
      <c r="H589" s="9" t="s">
        <v>24</v>
      </c>
      <c r="I589" s="10">
        <v>44578</v>
      </c>
      <c r="J589" s="10">
        <v>44834</v>
      </c>
      <c r="K589" s="9" t="s">
        <v>636</v>
      </c>
      <c r="L589" s="9" t="s">
        <v>101</v>
      </c>
      <c r="M589" s="11"/>
      <c r="N589" s="12"/>
      <c r="O589" s="12"/>
      <c r="P589" s="12"/>
      <c r="Q589" s="12"/>
      <c r="R589" s="13">
        <f t="shared" si="9"/>
        <v>68460624</v>
      </c>
      <c r="S589" s="14" t="s">
        <v>27</v>
      </c>
    </row>
    <row r="590" spans="1:19" ht="37.25" customHeight="1" x14ac:dyDescent="0.2">
      <c r="A590" s="5" t="s">
        <v>1742</v>
      </c>
      <c r="B590" s="6" t="s">
        <v>1743</v>
      </c>
      <c r="C590" s="5" t="s">
        <v>21</v>
      </c>
      <c r="D590" s="7">
        <v>35355704</v>
      </c>
      <c r="E590" s="15">
        <v>110592000</v>
      </c>
      <c r="F590" s="6" t="s">
        <v>1744</v>
      </c>
      <c r="G590" s="9" t="s">
        <v>23</v>
      </c>
      <c r="H590" s="9" t="s">
        <v>24</v>
      </c>
      <c r="I590" s="10">
        <v>44578</v>
      </c>
      <c r="J590" s="10">
        <v>44834</v>
      </c>
      <c r="K590" s="9" t="s">
        <v>636</v>
      </c>
      <c r="L590" s="9" t="s">
        <v>101</v>
      </c>
      <c r="M590" s="11"/>
      <c r="N590" s="12"/>
      <c r="O590" s="12"/>
      <c r="P590" s="12"/>
      <c r="Q590" s="12"/>
      <c r="R590" s="13">
        <f t="shared" si="9"/>
        <v>110592000</v>
      </c>
      <c r="S590" s="14" t="s">
        <v>27</v>
      </c>
    </row>
    <row r="591" spans="1:19" ht="37.25" customHeight="1" x14ac:dyDescent="0.2">
      <c r="A591" s="5" t="s">
        <v>1745</v>
      </c>
      <c r="B591" s="6" t="s">
        <v>1746</v>
      </c>
      <c r="C591" s="5" t="s">
        <v>21</v>
      </c>
      <c r="D591" s="7">
        <v>52012670</v>
      </c>
      <c r="E591" s="15">
        <v>96768000</v>
      </c>
      <c r="F591" s="6" t="s">
        <v>1747</v>
      </c>
      <c r="G591" s="9" t="s">
        <v>23</v>
      </c>
      <c r="H591" s="9" t="s">
        <v>24</v>
      </c>
      <c r="I591" s="10">
        <v>44578</v>
      </c>
      <c r="J591" s="10">
        <v>44834</v>
      </c>
      <c r="K591" s="9" t="s">
        <v>636</v>
      </c>
      <c r="L591" s="9" t="s">
        <v>101</v>
      </c>
      <c r="M591" s="11"/>
      <c r="N591" s="12"/>
      <c r="O591" s="12"/>
      <c r="P591" s="12"/>
      <c r="Q591" s="12"/>
      <c r="R591" s="13">
        <f t="shared" si="9"/>
        <v>96768000</v>
      </c>
      <c r="S591" s="14" t="s">
        <v>27</v>
      </c>
    </row>
    <row r="592" spans="1:19" ht="37.25" customHeight="1" x14ac:dyDescent="0.2">
      <c r="A592" s="5" t="s">
        <v>1748</v>
      </c>
      <c r="B592" s="6" t="s">
        <v>1749</v>
      </c>
      <c r="C592" s="5" t="s">
        <v>21</v>
      </c>
      <c r="D592" s="7">
        <v>51667272</v>
      </c>
      <c r="E592" s="15">
        <v>78218037</v>
      </c>
      <c r="F592" s="6" t="s">
        <v>1750</v>
      </c>
      <c r="G592" s="9" t="s">
        <v>23</v>
      </c>
      <c r="H592" s="9" t="s">
        <v>24</v>
      </c>
      <c r="I592" s="10">
        <v>44578</v>
      </c>
      <c r="J592" s="10">
        <v>44834</v>
      </c>
      <c r="K592" s="9" t="s">
        <v>636</v>
      </c>
      <c r="L592" s="9" t="s">
        <v>101</v>
      </c>
      <c r="M592" s="11"/>
      <c r="N592" s="12"/>
      <c r="O592" s="12"/>
      <c r="P592" s="12"/>
      <c r="Q592" s="12"/>
      <c r="R592" s="13">
        <f t="shared" si="9"/>
        <v>78218037</v>
      </c>
      <c r="S592" s="14" t="s">
        <v>27</v>
      </c>
    </row>
    <row r="593" spans="1:19" ht="37.25" customHeight="1" x14ac:dyDescent="0.2">
      <c r="A593" s="5" t="s">
        <v>1751</v>
      </c>
      <c r="B593" s="6" t="s">
        <v>1752</v>
      </c>
      <c r="C593" s="5" t="s">
        <v>21</v>
      </c>
      <c r="D593" s="7">
        <v>36546274</v>
      </c>
      <c r="E593" s="15">
        <v>64512000</v>
      </c>
      <c r="F593" s="6" t="s">
        <v>1753</v>
      </c>
      <c r="G593" s="9" t="s">
        <v>23</v>
      </c>
      <c r="H593" s="9" t="s">
        <v>24</v>
      </c>
      <c r="I593" s="10">
        <v>44578</v>
      </c>
      <c r="J593" s="10">
        <v>44834</v>
      </c>
      <c r="K593" s="9" t="s">
        <v>636</v>
      </c>
      <c r="L593" s="9" t="s">
        <v>101</v>
      </c>
      <c r="M593" s="11"/>
      <c r="N593" s="12"/>
      <c r="O593" s="12"/>
      <c r="P593" s="12"/>
      <c r="Q593" s="12"/>
      <c r="R593" s="13">
        <f t="shared" si="9"/>
        <v>64512000</v>
      </c>
      <c r="S593" s="14" t="s">
        <v>27</v>
      </c>
    </row>
    <row r="594" spans="1:19" ht="37.25" customHeight="1" x14ac:dyDescent="0.2">
      <c r="A594" s="5" t="s">
        <v>1754</v>
      </c>
      <c r="B594" s="6" t="s">
        <v>1755</v>
      </c>
      <c r="C594" s="5" t="s">
        <v>21</v>
      </c>
      <c r="D594" s="7">
        <v>52780717</v>
      </c>
      <c r="E594" s="15">
        <v>70534287</v>
      </c>
      <c r="F594" s="6" t="s">
        <v>1756</v>
      </c>
      <c r="G594" s="9" t="s">
        <v>23</v>
      </c>
      <c r="H594" s="9" t="s">
        <v>24</v>
      </c>
      <c r="I594" s="10">
        <v>44578</v>
      </c>
      <c r="J594" s="10">
        <v>44834</v>
      </c>
      <c r="K594" s="9" t="s">
        <v>636</v>
      </c>
      <c r="L594" s="9" t="s">
        <v>101</v>
      </c>
      <c r="M594" s="11"/>
      <c r="N594" s="12"/>
      <c r="O594" s="12"/>
      <c r="P594" s="12"/>
      <c r="Q594" s="12"/>
      <c r="R594" s="13">
        <f t="shared" si="9"/>
        <v>70534287</v>
      </c>
      <c r="S594" s="14" t="s">
        <v>27</v>
      </c>
    </row>
    <row r="595" spans="1:19" ht="37.25" customHeight="1" x14ac:dyDescent="0.2">
      <c r="A595" s="5" t="s">
        <v>1757</v>
      </c>
      <c r="B595" s="6" t="s">
        <v>1758</v>
      </c>
      <c r="C595" s="5" t="s">
        <v>21</v>
      </c>
      <c r="D595" s="7">
        <v>79601550</v>
      </c>
      <c r="E595" s="15">
        <v>71193600</v>
      </c>
      <c r="F595" s="6" t="s">
        <v>1759</v>
      </c>
      <c r="G595" s="9" t="s">
        <v>23</v>
      </c>
      <c r="H595" s="9" t="s">
        <v>24</v>
      </c>
      <c r="I595" s="10">
        <v>44578</v>
      </c>
      <c r="J595" s="10">
        <v>44834</v>
      </c>
      <c r="K595" s="9" t="s">
        <v>636</v>
      </c>
      <c r="L595" s="9" t="s">
        <v>101</v>
      </c>
      <c r="M595" s="11"/>
      <c r="N595" s="12"/>
      <c r="O595" s="12"/>
      <c r="P595" s="12"/>
      <c r="Q595" s="12"/>
      <c r="R595" s="13">
        <f t="shared" si="9"/>
        <v>71193600</v>
      </c>
      <c r="S595" s="14" t="s">
        <v>27</v>
      </c>
    </row>
    <row r="596" spans="1:19" ht="37.25" customHeight="1" x14ac:dyDescent="0.2">
      <c r="A596" s="5" t="s">
        <v>1760</v>
      </c>
      <c r="B596" s="6" t="s">
        <v>1761</v>
      </c>
      <c r="C596" s="5" t="s">
        <v>21</v>
      </c>
      <c r="D596" s="7">
        <v>11210997</v>
      </c>
      <c r="E596" s="15">
        <v>110208618</v>
      </c>
      <c r="F596" s="6" t="s">
        <v>1762</v>
      </c>
      <c r="G596" s="9" t="s">
        <v>23</v>
      </c>
      <c r="H596" s="9" t="s">
        <v>24</v>
      </c>
      <c r="I596" s="10">
        <v>44578</v>
      </c>
      <c r="J596" s="10">
        <v>44834</v>
      </c>
      <c r="K596" s="9" t="s">
        <v>636</v>
      </c>
      <c r="L596" s="9" t="s">
        <v>101</v>
      </c>
      <c r="M596" s="11"/>
      <c r="N596" s="12"/>
      <c r="O596" s="12"/>
      <c r="P596" s="12"/>
      <c r="Q596" s="12"/>
      <c r="R596" s="13">
        <f t="shared" si="9"/>
        <v>110208618</v>
      </c>
      <c r="S596" s="14" t="s">
        <v>27</v>
      </c>
    </row>
    <row r="597" spans="1:19" ht="37.25" customHeight="1" x14ac:dyDescent="0.2">
      <c r="A597" s="5" t="s">
        <v>1763</v>
      </c>
      <c r="B597" s="6" t="s">
        <v>1764</v>
      </c>
      <c r="C597" s="5" t="s">
        <v>21</v>
      </c>
      <c r="D597" s="7">
        <v>52931068</v>
      </c>
      <c r="E597" s="15">
        <v>87995286</v>
      </c>
      <c r="F597" s="6" t="s">
        <v>1765</v>
      </c>
      <c r="G597" s="9" t="s">
        <v>23</v>
      </c>
      <c r="H597" s="9" t="s">
        <v>24</v>
      </c>
      <c r="I597" s="10">
        <v>44578</v>
      </c>
      <c r="J597" s="10">
        <v>44834</v>
      </c>
      <c r="K597" s="9" t="s">
        <v>636</v>
      </c>
      <c r="L597" s="9" t="s">
        <v>101</v>
      </c>
      <c r="M597" s="11"/>
      <c r="N597" s="12"/>
      <c r="O597" s="12"/>
      <c r="P597" s="12"/>
      <c r="Q597" s="12"/>
      <c r="R597" s="13">
        <f t="shared" si="9"/>
        <v>87995286</v>
      </c>
      <c r="S597" s="14" t="s">
        <v>27</v>
      </c>
    </row>
    <row r="598" spans="1:19" ht="37.25" customHeight="1" x14ac:dyDescent="0.2">
      <c r="A598" s="5" t="s">
        <v>1766</v>
      </c>
      <c r="B598" s="6" t="s">
        <v>1767</v>
      </c>
      <c r="C598" s="5" t="s">
        <v>21</v>
      </c>
      <c r="D598" s="7">
        <v>80097920</v>
      </c>
      <c r="E598" s="15">
        <v>106200360</v>
      </c>
      <c r="F598" s="6" t="s">
        <v>1768</v>
      </c>
      <c r="G598" s="9" t="s">
        <v>23</v>
      </c>
      <c r="H598" s="9" t="s">
        <v>24</v>
      </c>
      <c r="I598" s="10">
        <v>44578</v>
      </c>
      <c r="J598" s="10">
        <v>44834</v>
      </c>
      <c r="K598" s="9" t="s">
        <v>26</v>
      </c>
      <c r="L598" s="9" t="s">
        <v>26</v>
      </c>
      <c r="M598" s="11"/>
      <c r="N598" s="12"/>
      <c r="O598" s="12"/>
      <c r="P598" s="12"/>
      <c r="Q598" s="12"/>
      <c r="R598" s="13">
        <f t="shared" si="9"/>
        <v>106200360</v>
      </c>
      <c r="S598" s="14" t="s">
        <v>27</v>
      </c>
    </row>
    <row r="599" spans="1:19" ht="37.25" customHeight="1" x14ac:dyDescent="0.2">
      <c r="A599" s="5" t="s">
        <v>1769</v>
      </c>
      <c r="B599" s="6" t="s">
        <v>1770</v>
      </c>
      <c r="C599" s="5" t="s">
        <v>21</v>
      </c>
      <c r="D599" s="7">
        <v>26259409</v>
      </c>
      <c r="E599" s="15">
        <v>71193600</v>
      </c>
      <c r="F599" s="6" t="s">
        <v>1771</v>
      </c>
      <c r="G599" s="9" t="s">
        <v>23</v>
      </c>
      <c r="H599" s="9" t="s">
        <v>24</v>
      </c>
      <c r="I599" s="10">
        <v>44579</v>
      </c>
      <c r="J599" s="10">
        <v>44834</v>
      </c>
      <c r="K599" s="9" t="s">
        <v>636</v>
      </c>
      <c r="L599" s="9" t="s">
        <v>101</v>
      </c>
      <c r="M599" s="11"/>
      <c r="N599" s="12"/>
      <c r="O599" s="12"/>
      <c r="P599" s="12"/>
      <c r="Q599" s="12"/>
      <c r="R599" s="13">
        <f t="shared" si="9"/>
        <v>71193600</v>
      </c>
      <c r="S599" s="14" t="s">
        <v>27</v>
      </c>
    </row>
    <row r="600" spans="1:19" ht="37.25" customHeight="1" x14ac:dyDescent="0.2">
      <c r="A600" s="5" t="s">
        <v>1772</v>
      </c>
      <c r="B600" s="6" t="s">
        <v>1773</v>
      </c>
      <c r="C600" s="5" t="s">
        <v>21</v>
      </c>
      <c r="D600" s="7">
        <v>52834967</v>
      </c>
      <c r="E600" s="15">
        <v>63948132</v>
      </c>
      <c r="F600" s="6" t="s">
        <v>1774</v>
      </c>
      <c r="G600" s="9" t="s">
        <v>23</v>
      </c>
      <c r="H600" s="9" t="s">
        <v>24</v>
      </c>
      <c r="I600" s="10">
        <v>44579</v>
      </c>
      <c r="J600" s="10">
        <v>44834</v>
      </c>
      <c r="K600" s="9" t="s">
        <v>636</v>
      </c>
      <c r="L600" s="9" t="s">
        <v>101</v>
      </c>
      <c r="M600" s="11"/>
      <c r="N600" s="12"/>
      <c r="O600" s="12"/>
      <c r="P600" s="12"/>
      <c r="Q600" s="12"/>
      <c r="R600" s="13">
        <f t="shared" si="9"/>
        <v>63948132</v>
      </c>
      <c r="S600" s="14" t="s">
        <v>27</v>
      </c>
    </row>
    <row r="601" spans="1:19" ht="37.25" customHeight="1" x14ac:dyDescent="0.2">
      <c r="A601" s="5" t="s">
        <v>1775</v>
      </c>
      <c r="B601" s="6" t="s">
        <v>1776</v>
      </c>
      <c r="C601" s="5" t="s">
        <v>21</v>
      </c>
      <c r="D601" s="7">
        <v>33751307</v>
      </c>
      <c r="E601" s="15">
        <v>66748248</v>
      </c>
      <c r="F601" s="6" t="s">
        <v>1777</v>
      </c>
      <c r="G601" s="9" t="s">
        <v>23</v>
      </c>
      <c r="H601" s="9" t="s">
        <v>24</v>
      </c>
      <c r="I601" s="10">
        <v>44579</v>
      </c>
      <c r="J601" s="10">
        <v>44834</v>
      </c>
      <c r="K601" s="9" t="s">
        <v>636</v>
      </c>
      <c r="L601" s="9" t="s">
        <v>101</v>
      </c>
      <c r="M601" s="11"/>
      <c r="N601" s="12"/>
      <c r="O601" s="12"/>
      <c r="P601" s="12"/>
      <c r="Q601" s="12"/>
      <c r="R601" s="13">
        <f t="shared" si="9"/>
        <v>66748248</v>
      </c>
      <c r="S601" s="14" t="s">
        <v>27</v>
      </c>
    </row>
    <row r="602" spans="1:19" ht="37.25" customHeight="1" x14ac:dyDescent="0.2">
      <c r="A602" s="5" t="s">
        <v>1778</v>
      </c>
      <c r="B602" s="6" t="s">
        <v>1779</v>
      </c>
      <c r="C602" s="5" t="s">
        <v>21</v>
      </c>
      <c r="D602" s="7">
        <v>1010188514</v>
      </c>
      <c r="E602" s="15">
        <v>36000000</v>
      </c>
      <c r="F602" s="6" t="s">
        <v>1780</v>
      </c>
      <c r="G602" s="9" t="s">
        <v>23</v>
      </c>
      <c r="H602" s="9" t="s">
        <v>24</v>
      </c>
      <c r="I602" s="10">
        <v>44579</v>
      </c>
      <c r="J602" s="10">
        <v>44834</v>
      </c>
      <c r="K602" s="9" t="s">
        <v>636</v>
      </c>
      <c r="L602" s="9" t="s">
        <v>101</v>
      </c>
      <c r="M602" s="11"/>
      <c r="N602" s="12"/>
      <c r="O602" s="12"/>
      <c r="P602" s="12"/>
      <c r="Q602" s="12"/>
      <c r="R602" s="13">
        <f t="shared" si="9"/>
        <v>36000000</v>
      </c>
      <c r="S602" s="14" t="s">
        <v>27</v>
      </c>
    </row>
    <row r="603" spans="1:19" ht="37.25" customHeight="1" x14ac:dyDescent="0.2">
      <c r="A603" s="5" t="s">
        <v>1781</v>
      </c>
      <c r="B603" s="6" t="s">
        <v>1782</v>
      </c>
      <c r="C603" s="5" t="s">
        <v>21</v>
      </c>
      <c r="D603" s="7">
        <v>53071242</v>
      </c>
      <c r="E603" s="15">
        <v>51920064</v>
      </c>
      <c r="F603" s="6" t="s">
        <v>1081</v>
      </c>
      <c r="G603" s="9" t="s">
        <v>23</v>
      </c>
      <c r="H603" s="9" t="s">
        <v>24</v>
      </c>
      <c r="I603" s="10">
        <v>44580</v>
      </c>
      <c r="J603" s="10">
        <v>44834</v>
      </c>
      <c r="K603" s="9" t="s">
        <v>465</v>
      </c>
      <c r="L603" s="9" t="s">
        <v>455</v>
      </c>
      <c r="M603" s="11"/>
      <c r="N603" s="12"/>
      <c r="O603" s="12"/>
      <c r="P603" s="12"/>
      <c r="Q603" s="12"/>
      <c r="R603" s="13">
        <f t="shared" si="9"/>
        <v>51920064</v>
      </c>
      <c r="S603" s="14" t="s">
        <v>27</v>
      </c>
    </row>
    <row r="604" spans="1:19" ht="37.25" customHeight="1" x14ac:dyDescent="0.2">
      <c r="A604" s="5" t="s">
        <v>1783</v>
      </c>
      <c r="B604" s="6" t="s">
        <v>1784</v>
      </c>
      <c r="C604" s="5" t="s">
        <v>21</v>
      </c>
      <c r="D604" s="7">
        <v>63548867</v>
      </c>
      <c r="E604" s="15">
        <v>51920064</v>
      </c>
      <c r="F604" s="6" t="s">
        <v>1785</v>
      </c>
      <c r="G604" s="9" t="s">
        <v>23</v>
      </c>
      <c r="H604" s="9" t="s">
        <v>24</v>
      </c>
      <c r="I604" s="10">
        <v>44580</v>
      </c>
      <c r="J604" s="10">
        <v>44834</v>
      </c>
      <c r="K604" s="9" t="s">
        <v>465</v>
      </c>
      <c r="L604" s="9" t="s">
        <v>455</v>
      </c>
      <c r="M604" s="11"/>
      <c r="N604" s="12"/>
      <c r="O604" s="12"/>
      <c r="P604" s="12"/>
      <c r="Q604" s="12"/>
      <c r="R604" s="13">
        <f t="shared" si="9"/>
        <v>51920064</v>
      </c>
      <c r="S604" s="14" t="s">
        <v>27</v>
      </c>
    </row>
    <row r="605" spans="1:19" ht="37.25" customHeight="1" x14ac:dyDescent="0.2">
      <c r="A605" s="5" t="s">
        <v>1786</v>
      </c>
      <c r="B605" s="6" t="s">
        <v>1787</v>
      </c>
      <c r="C605" s="5" t="s">
        <v>21</v>
      </c>
      <c r="D605" s="7">
        <v>1020788618</v>
      </c>
      <c r="E605" s="15">
        <v>50310144</v>
      </c>
      <c r="F605" s="6" t="s">
        <v>1785</v>
      </c>
      <c r="G605" s="9" t="s">
        <v>23</v>
      </c>
      <c r="H605" s="9" t="s">
        <v>24</v>
      </c>
      <c r="I605" s="10">
        <v>44580</v>
      </c>
      <c r="J605" s="10">
        <v>44834</v>
      </c>
      <c r="K605" s="9" t="s">
        <v>465</v>
      </c>
      <c r="L605" s="9" t="s">
        <v>455</v>
      </c>
      <c r="M605" s="11"/>
      <c r="N605" s="12"/>
      <c r="O605" s="12"/>
      <c r="P605" s="12"/>
      <c r="Q605" s="12"/>
      <c r="R605" s="13">
        <f t="shared" si="9"/>
        <v>50310144</v>
      </c>
      <c r="S605" s="14" t="s">
        <v>27</v>
      </c>
    </row>
    <row r="606" spans="1:19" ht="37.25" customHeight="1" x14ac:dyDescent="0.2">
      <c r="A606" s="5" t="s">
        <v>1788</v>
      </c>
      <c r="B606" s="6" t="s">
        <v>1789</v>
      </c>
      <c r="C606" s="5" t="s">
        <v>21</v>
      </c>
      <c r="D606" s="7">
        <v>39141818</v>
      </c>
      <c r="E606" s="15">
        <v>48981195</v>
      </c>
      <c r="F606" s="6" t="s">
        <v>1670</v>
      </c>
      <c r="G606" s="9" t="s">
        <v>23</v>
      </c>
      <c r="H606" s="9" t="s">
        <v>24</v>
      </c>
      <c r="I606" s="10">
        <v>44580</v>
      </c>
      <c r="J606" s="10">
        <v>44834</v>
      </c>
      <c r="K606" s="9" t="s">
        <v>465</v>
      </c>
      <c r="L606" s="9" t="s">
        <v>455</v>
      </c>
      <c r="M606" s="11"/>
      <c r="N606" s="12"/>
      <c r="O606" s="12"/>
      <c r="P606" s="12"/>
      <c r="Q606" s="12"/>
      <c r="R606" s="13">
        <f t="shared" si="9"/>
        <v>48981195</v>
      </c>
      <c r="S606" s="14" t="s">
        <v>27</v>
      </c>
    </row>
    <row r="607" spans="1:19" ht="37.25" customHeight="1" x14ac:dyDescent="0.2">
      <c r="A607" s="5" t="s">
        <v>1790</v>
      </c>
      <c r="B607" s="6" t="s">
        <v>1791</v>
      </c>
      <c r="C607" s="5" t="s">
        <v>21</v>
      </c>
      <c r="D607" s="7">
        <v>1098616873</v>
      </c>
      <c r="E607" s="15">
        <v>78369912</v>
      </c>
      <c r="F607" s="6" t="s">
        <v>1792</v>
      </c>
      <c r="G607" s="9" t="s">
        <v>23</v>
      </c>
      <c r="H607" s="9" t="s">
        <v>24</v>
      </c>
      <c r="I607" s="10">
        <v>44580</v>
      </c>
      <c r="J607" s="10">
        <v>44834</v>
      </c>
      <c r="K607" s="9" t="s">
        <v>465</v>
      </c>
      <c r="L607" s="9" t="s">
        <v>455</v>
      </c>
      <c r="M607" s="11"/>
      <c r="N607" s="12"/>
      <c r="O607" s="12"/>
      <c r="P607" s="12"/>
      <c r="Q607" s="12"/>
      <c r="R607" s="13">
        <f t="shared" si="9"/>
        <v>78369912</v>
      </c>
      <c r="S607" s="14" t="s">
        <v>27</v>
      </c>
    </row>
    <row r="608" spans="1:19" ht="37.25" customHeight="1" x14ac:dyDescent="0.2">
      <c r="A608" s="5" t="s">
        <v>1793</v>
      </c>
      <c r="B608" s="6" t="s">
        <v>1794</v>
      </c>
      <c r="C608" s="5" t="s">
        <v>21</v>
      </c>
      <c r="D608" s="7">
        <v>52218914</v>
      </c>
      <c r="E608" s="15">
        <v>146848662</v>
      </c>
      <c r="F608" s="6" t="s">
        <v>1795</v>
      </c>
      <c r="G608" s="9" t="s">
        <v>23</v>
      </c>
      <c r="H608" s="9" t="s">
        <v>24</v>
      </c>
      <c r="I608" s="10">
        <v>44580</v>
      </c>
      <c r="J608" s="10">
        <v>44834</v>
      </c>
      <c r="K608" s="9" t="s">
        <v>228</v>
      </c>
      <c r="L608" s="9" t="s">
        <v>144</v>
      </c>
      <c r="M608" s="11"/>
      <c r="N608" s="12"/>
      <c r="O608" s="12"/>
      <c r="P608" s="12"/>
      <c r="Q608" s="12"/>
      <c r="R608" s="13">
        <f t="shared" si="9"/>
        <v>146848662</v>
      </c>
      <c r="S608" s="14" t="s">
        <v>27</v>
      </c>
    </row>
    <row r="609" spans="1:19" ht="37.25" customHeight="1" x14ac:dyDescent="0.2">
      <c r="A609" s="5" t="s">
        <v>1796</v>
      </c>
      <c r="B609" s="6" t="s">
        <v>1797</v>
      </c>
      <c r="C609" s="5" t="s">
        <v>21</v>
      </c>
      <c r="D609" s="7">
        <v>1032412837</v>
      </c>
      <c r="E609" s="15">
        <v>46170368</v>
      </c>
      <c r="F609" s="6" t="s">
        <v>1798</v>
      </c>
      <c r="G609" s="9" t="s">
        <v>23</v>
      </c>
      <c r="H609" s="9" t="s">
        <v>24</v>
      </c>
      <c r="I609" s="10">
        <v>44580</v>
      </c>
      <c r="J609" s="10">
        <v>44834</v>
      </c>
      <c r="K609" s="9" t="s">
        <v>1237</v>
      </c>
      <c r="L609" s="9" t="s">
        <v>455</v>
      </c>
      <c r="M609" s="11"/>
      <c r="N609" s="12"/>
      <c r="O609" s="12"/>
      <c r="P609" s="12"/>
      <c r="Q609" s="12"/>
      <c r="R609" s="13">
        <f t="shared" si="9"/>
        <v>46170368</v>
      </c>
      <c r="S609" s="14" t="s">
        <v>27</v>
      </c>
    </row>
    <row r="610" spans="1:19" ht="37.25" customHeight="1" x14ac:dyDescent="0.2">
      <c r="A610" s="5" t="s">
        <v>1799</v>
      </c>
      <c r="B610" s="6" t="s">
        <v>1800</v>
      </c>
      <c r="C610" s="5" t="s">
        <v>21</v>
      </c>
      <c r="D610" s="7">
        <v>53039409</v>
      </c>
      <c r="E610" s="15">
        <v>64764025</v>
      </c>
      <c r="F610" s="6" t="s">
        <v>1801</v>
      </c>
      <c r="G610" s="9" t="s">
        <v>23</v>
      </c>
      <c r="H610" s="9" t="s">
        <v>24</v>
      </c>
      <c r="I610" s="10">
        <v>44581</v>
      </c>
      <c r="J610" s="10">
        <v>44834</v>
      </c>
      <c r="K610" s="9" t="s">
        <v>1316</v>
      </c>
      <c r="L610" s="9" t="s">
        <v>101</v>
      </c>
      <c r="M610" s="11"/>
      <c r="N610" s="12"/>
      <c r="O610" s="12"/>
      <c r="P610" s="12"/>
      <c r="Q610" s="12"/>
      <c r="R610" s="13">
        <f t="shared" si="9"/>
        <v>64764025</v>
      </c>
      <c r="S610" s="14" t="s">
        <v>27</v>
      </c>
    </row>
    <row r="611" spans="1:19" ht="37.25" customHeight="1" x14ac:dyDescent="0.2">
      <c r="A611" s="5" t="s">
        <v>1802</v>
      </c>
      <c r="B611" s="6" t="s">
        <v>1803</v>
      </c>
      <c r="C611" s="5" t="s">
        <v>21</v>
      </c>
      <c r="D611" s="7">
        <v>52268864</v>
      </c>
      <c r="E611" s="15">
        <v>44825600</v>
      </c>
      <c r="F611" s="6" t="s">
        <v>1804</v>
      </c>
      <c r="G611" s="9" t="s">
        <v>23</v>
      </c>
      <c r="H611" s="9" t="s">
        <v>24</v>
      </c>
      <c r="I611" s="10">
        <v>44581</v>
      </c>
      <c r="J611" s="10">
        <v>44834</v>
      </c>
      <c r="K611" s="9" t="s">
        <v>1316</v>
      </c>
      <c r="L611" s="9" t="s">
        <v>101</v>
      </c>
      <c r="M611" s="11"/>
      <c r="N611" s="12"/>
      <c r="O611" s="12"/>
      <c r="P611" s="12"/>
      <c r="Q611" s="12"/>
      <c r="R611" s="13">
        <f t="shared" si="9"/>
        <v>44825600</v>
      </c>
      <c r="S611" s="14" t="s">
        <v>27</v>
      </c>
    </row>
    <row r="612" spans="1:19" ht="37.25" customHeight="1" x14ac:dyDescent="0.2">
      <c r="A612" s="5" t="s">
        <v>1805</v>
      </c>
      <c r="B612" s="6" t="s">
        <v>1806</v>
      </c>
      <c r="C612" s="5" t="s">
        <v>21</v>
      </c>
      <c r="D612" s="7">
        <v>80814071</v>
      </c>
      <c r="E612" s="15">
        <v>64764025</v>
      </c>
      <c r="F612" s="6" t="s">
        <v>1807</v>
      </c>
      <c r="G612" s="9" t="s">
        <v>23</v>
      </c>
      <c r="H612" s="9" t="s">
        <v>24</v>
      </c>
      <c r="I612" s="10">
        <v>44581</v>
      </c>
      <c r="J612" s="10">
        <v>44834</v>
      </c>
      <c r="K612" s="9" t="s">
        <v>1316</v>
      </c>
      <c r="L612" s="9" t="s">
        <v>101</v>
      </c>
      <c r="M612" s="11"/>
      <c r="N612" s="12"/>
      <c r="O612" s="12"/>
      <c r="P612" s="12"/>
      <c r="Q612" s="12"/>
      <c r="R612" s="13">
        <f t="shared" si="9"/>
        <v>64764025</v>
      </c>
      <c r="S612" s="14" t="s">
        <v>27</v>
      </c>
    </row>
    <row r="613" spans="1:19" ht="37.25" customHeight="1" x14ac:dyDescent="0.2">
      <c r="A613" s="5" t="s">
        <v>1808</v>
      </c>
      <c r="B613" s="6" t="s">
        <v>1809</v>
      </c>
      <c r="C613" s="5" t="s">
        <v>21</v>
      </c>
      <c r="D613" s="7">
        <v>51904279</v>
      </c>
      <c r="E613" s="15">
        <v>132118620</v>
      </c>
      <c r="F613" s="6" t="s">
        <v>1810</v>
      </c>
      <c r="G613" s="9" t="s">
        <v>23</v>
      </c>
      <c r="H613" s="9" t="s">
        <v>24</v>
      </c>
      <c r="I613" s="10">
        <v>44581</v>
      </c>
      <c r="J613" s="10">
        <v>44834</v>
      </c>
      <c r="K613" s="9" t="s">
        <v>1329</v>
      </c>
      <c r="L613" s="9" t="s">
        <v>101</v>
      </c>
      <c r="M613" s="11"/>
      <c r="N613" s="12"/>
      <c r="O613" s="12"/>
      <c r="P613" s="12"/>
      <c r="Q613" s="12"/>
      <c r="R613" s="13">
        <f t="shared" si="9"/>
        <v>132118620</v>
      </c>
      <c r="S613" s="14" t="s">
        <v>27</v>
      </c>
    </row>
    <row r="614" spans="1:19" ht="37.25" customHeight="1" x14ac:dyDescent="0.2">
      <c r="A614" s="5" t="s">
        <v>1811</v>
      </c>
      <c r="B614" s="6" t="s">
        <v>1812</v>
      </c>
      <c r="C614" s="5" t="s">
        <v>21</v>
      </c>
      <c r="D614" s="7">
        <v>52875781</v>
      </c>
      <c r="E614" s="15">
        <v>64764025</v>
      </c>
      <c r="F614" s="6" t="s">
        <v>1813</v>
      </c>
      <c r="G614" s="9" t="s">
        <v>23</v>
      </c>
      <c r="H614" s="9" t="s">
        <v>24</v>
      </c>
      <c r="I614" s="10">
        <v>44581</v>
      </c>
      <c r="J614" s="10">
        <v>44834</v>
      </c>
      <c r="K614" s="9" t="s">
        <v>1329</v>
      </c>
      <c r="L614" s="9" t="s">
        <v>101</v>
      </c>
      <c r="M614" s="11"/>
      <c r="N614" s="12"/>
      <c r="O614" s="12"/>
      <c r="P614" s="12"/>
      <c r="Q614" s="12"/>
      <c r="R614" s="13">
        <f t="shared" si="9"/>
        <v>64764025</v>
      </c>
      <c r="S614" s="14" t="s">
        <v>27</v>
      </c>
    </row>
    <row r="615" spans="1:19" ht="37.25" customHeight="1" x14ac:dyDescent="0.2">
      <c r="A615" s="5" t="s">
        <v>1814</v>
      </c>
      <c r="B615" s="6" t="s">
        <v>1815</v>
      </c>
      <c r="C615" s="5" t="s">
        <v>21</v>
      </c>
      <c r="D615" s="7">
        <v>39781775</v>
      </c>
      <c r="E615" s="15">
        <v>65280000</v>
      </c>
      <c r="F615" s="6" t="s">
        <v>1816</v>
      </c>
      <c r="G615" s="9" t="s">
        <v>23</v>
      </c>
      <c r="H615" s="9" t="s">
        <v>24</v>
      </c>
      <c r="I615" s="10">
        <v>44581</v>
      </c>
      <c r="J615" s="10">
        <v>44834</v>
      </c>
      <c r="K615" s="9" t="s">
        <v>873</v>
      </c>
      <c r="L615" s="9" t="s">
        <v>101</v>
      </c>
      <c r="M615" s="11"/>
      <c r="N615" s="12"/>
      <c r="O615" s="12"/>
      <c r="P615" s="12"/>
      <c r="Q615" s="12"/>
      <c r="R615" s="13">
        <f t="shared" si="9"/>
        <v>65280000</v>
      </c>
      <c r="S615" s="14" t="s">
        <v>27</v>
      </c>
    </row>
    <row r="616" spans="1:19" ht="37.25" customHeight="1" x14ac:dyDescent="0.2">
      <c r="A616" s="5" t="s">
        <v>1817</v>
      </c>
      <c r="B616" s="6" t="s">
        <v>1818</v>
      </c>
      <c r="C616" s="5" t="s">
        <v>21</v>
      </c>
      <c r="D616" s="7">
        <v>1015996232</v>
      </c>
      <c r="E616" s="15">
        <v>64764025</v>
      </c>
      <c r="F616" s="6" t="s">
        <v>1819</v>
      </c>
      <c r="G616" s="9" t="s">
        <v>23</v>
      </c>
      <c r="H616" s="9" t="s">
        <v>24</v>
      </c>
      <c r="I616" s="10">
        <v>44581</v>
      </c>
      <c r="J616" s="10">
        <v>44834</v>
      </c>
      <c r="K616" s="9" t="s">
        <v>1329</v>
      </c>
      <c r="L616" s="9" t="s">
        <v>101</v>
      </c>
      <c r="M616" s="11"/>
      <c r="N616" s="12"/>
      <c r="O616" s="12"/>
      <c r="P616" s="12"/>
      <c r="Q616" s="12"/>
      <c r="R616" s="13">
        <f t="shared" si="9"/>
        <v>64764025</v>
      </c>
      <c r="S616" s="14" t="s">
        <v>27</v>
      </c>
    </row>
    <row r="617" spans="1:19" ht="37.25" customHeight="1" x14ac:dyDescent="0.2">
      <c r="A617" s="5" t="s">
        <v>1820</v>
      </c>
      <c r="B617" s="6" t="s">
        <v>1821</v>
      </c>
      <c r="C617" s="5" t="s">
        <v>21</v>
      </c>
      <c r="D617" s="7">
        <v>52350316</v>
      </c>
      <c r="E617" s="15">
        <v>85125936</v>
      </c>
      <c r="F617" s="6" t="s">
        <v>1822</v>
      </c>
      <c r="G617" s="9" t="s">
        <v>23</v>
      </c>
      <c r="H617" s="9" t="s">
        <v>24</v>
      </c>
      <c r="I617" s="10">
        <v>44581</v>
      </c>
      <c r="J617" s="10">
        <v>44834</v>
      </c>
      <c r="K617" s="9" t="s">
        <v>930</v>
      </c>
      <c r="L617" s="9" t="s">
        <v>101</v>
      </c>
      <c r="M617" s="11"/>
      <c r="N617" s="12"/>
      <c r="O617" s="12"/>
      <c r="P617" s="12"/>
      <c r="Q617" s="12"/>
      <c r="R617" s="13">
        <f t="shared" si="9"/>
        <v>85125936</v>
      </c>
      <c r="S617" s="14" t="s">
        <v>27</v>
      </c>
    </row>
    <row r="618" spans="1:19" ht="37.25" customHeight="1" x14ac:dyDescent="0.2">
      <c r="A618" s="5" t="s">
        <v>1823</v>
      </c>
      <c r="B618" s="6" t="s">
        <v>1824</v>
      </c>
      <c r="C618" s="5" t="s">
        <v>21</v>
      </c>
      <c r="D618" s="7">
        <v>1019006940</v>
      </c>
      <c r="E618" s="15">
        <v>88624944</v>
      </c>
      <c r="F618" s="6" t="s">
        <v>1825</v>
      </c>
      <c r="G618" s="9" t="s">
        <v>23</v>
      </c>
      <c r="H618" s="9" t="s">
        <v>24</v>
      </c>
      <c r="I618" s="10">
        <v>44581</v>
      </c>
      <c r="J618" s="10">
        <v>44834</v>
      </c>
      <c r="K618" s="9" t="s">
        <v>930</v>
      </c>
      <c r="L618" s="9" t="s">
        <v>101</v>
      </c>
      <c r="M618" s="11"/>
      <c r="N618" s="12"/>
      <c r="O618" s="12"/>
      <c r="P618" s="12"/>
      <c r="Q618" s="12"/>
      <c r="R618" s="13">
        <f t="shared" si="9"/>
        <v>88624944</v>
      </c>
      <c r="S618" s="14" t="s">
        <v>27</v>
      </c>
    </row>
    <row r="619" spans="1:19" ht="37.25" customHeight="1" x14ac:dyDescent="0.2">
      <c r="A619" s="5" t="s">
        <v>1826</v>
      </c>
      <c r="B619" s="6" t="s">
        <v>1827</v>
      </c>
      <c r="C619" s="5" t="s">
        <v>21</v>
      </c>
      <c r="D619" s="7">
        <v>52465037</v>
      </c>
      <c r="E619" s="15">
        <v>76500000</v>
      </c>
      <c r="F619" s="6" t="s">
        <v>1828</v>
      </c>
      <c r="G619" s="9" t="s">
        <v>23</v>
      </c>
      <c r="H619" s="9" t="s">
        <v>24</v>
      </c>
      <c r="I619" s="10">
        <v>44581</v>
      </c>
      <c r="J619" s="10">
        <v>44834</v>
      </c>
      <c r="K619" s="9" t="s">
        <v>1329</v>
      </c>
      <c r="L619" s="9" t="s">
        <v>101</v>
      </c>
      <c r="M619" s="11"/>
      <c r="N619" s="12"/>
      <c r="O619" s="12"/>
      <c r="P619" s="12"/>
      <c r="Q619" s="12"/>
      <c r="R619" s="13">
        <f t="shared" si="9"/>
        <v>76500000</v>
      </c>
      <c r="S619" s="14" t="s">
        <v>27</v>
      </c>
    </row>
    <row r="620" spans="1:19" ht="37.25" customHeight="1" x14ac:dyDescent="0.2">
      <c r="A620" s="5" t="s">
        <v>1829</v>
      </c>
      <c r="B620" s="6" t="s">
        <v>1830</v>
      </c>
      <c r="C620" s="5" t="s">
        <v>21</v>
      </c>
      <c r="D620" s="7">
        <v>53167001</v>
      </c>
      <c r="E620" s="15">
        <v>85125936</v>
      </c>
      <c r="F620" s="6" t="s">
        <v>1831</v>
      </c>
      <c r="G620" s="9" t="s">
        <v>23</v>
      </c>
      <c r="H620" s="9" t="s">
        <v>24</v>
      </c>
      <c r="I620" s="10">
        <v>44581</v>
      </c>
      <c r="J620" s="10">
        <v>44834</v>
      </c>
      <c r="K620" s="9" t="s">
        <v>930</v>
      </c>
      <c r="L620" s="9" t="s">
        <v>101</v>
      </c>
      <c r="M620" s="11"/>
      <c r="N620" s="12"/>
      <c r="O620" s="12"/>
      <c r="P620" s="12"/>
      <c r="Q620" s="12"/>
      <c r="R620" s="13">
        <f t="shared" si="9"/>
        <v>85125936</v>
      </c>
      <c r="S620" s="14" t="s">
        <v>27</v>
      </c>
    </row>
    <row r="621" spans="1:19" ht="37.25" customHeight="1" x14ac:dyDescent="0.2">
      <c r="A621" s="5" t="s">
        <v>1832</v>
      </c>
      <c r="B621" s="6" t="s">
        <v>1833</v>
      </c>
      <c r="C621" s="5" t="s">
        <v>21</v>
      </c>
      <c r="D621" s="7">
        <v>52968981</v>
      </c>
      <c r="E621" s="15">
        <v>64764025</v>
      </c>
      <c r="F621" s="6" t="s">
        <v>1834</v>
      </c>
      <c r="G621" s="9" t="s">
        <v>23</v>
      </c>
      <c r="H621" s="9" t="s">
        <v>24</v>
      </c>
      <c r="I621" s="10">
        <v>44581</v>
      </c>
      <c r="J621" s="10">
        <v>44834</v>
      </c>
      <c r="K621" s="9" t="s">
        <v>1329</v>
      </c>
      <c r="L621" s="9" t="s">
        <v>101</v>
      </c>
      <c r="M621" s="11"/>
      <c r="N621" s="12"/>
      <c r="O621" s="12"/>
      <c r="P621" s="12"/>
      <c r="Q621" s="12"/>
      <c r="R621" s="13">
        <f t="shared" si="9"/>
        <v>64764025</v>
      </c>
      <c r="S621" s="14" t="s">
        <v>27</v>
      </c>
    </row>
    <row r="622" spans="1:19" ht="37.25" customHeight="1" x14ac:dyDescent="0.2">
      <c r="A622" s="5" t="s">
        <v>1835</v>
      </c>
      <c r="B622" s="6" t="s">
        <v>1836</v>
      </c>
      <c r="C622" s="5" t="s">
        <v>21</v>
      </c>
      <c r="D622" s="7">
        <v>52990220</v>
      </c>
      <c r="E622" s="15">
        <v>86303993</v>
      </c>
      <c r="F622" s="6" t="s">
        <v>1837</v>
      </c>
      <c r="G622" s="9" t="s">
        <v>23</v>
      </c>
      <c r="H622" s="9" t="s">
        <v>24</v>
      </c>
      <c r="I622" s="10">
        <v>44581</v>
      </c>
      <c r="J622" s="10">
        <v>44834</v>
      </c>
      <c r="K622" s="9" t="s">
        <v>584</v>
      </c>
      <c r="L622" s="9" t="s">
        <v>101</v>
      </c>
      <c r="M622" s="11"/>
      <c r="N622" s="12"/>
      <c r="O622" s="12"/>
      <c r="P622" s="12"/>
      <c r="Q622" s="12"/>
      <c r="R622" s="13">
        <f t="shared" si="9"/>
        <v>86303993</v>
      </c>
      <c r="S622" s="14" t="s">
        <v>27</v>
      </c>
    </row>
    <row r="623" spans="1:19" ht="37.25" customHeight="1" x14ac:dyDescent="0.2">
      <c r="A623" s="5" t="s">
        <v>1838</v>
      </c>
      <c r="B623" s="6" t="s">
        <v>1839</v>
      </c>
      <c r="C623" s="5" t="s">
        <v>21</v>
      </c>
      <c r="D623" s="7">
        <v>42763999</v>
      </c>
      <c r="E623" s="15">
        <v>64638513</v>
      </c>
      <c r="F623" s="6" t="s">
        <v>1840</v>
      </c>
      <c r="G623" s="9" t="s">
        <v>23</v>
      </c>
      <c r="H623" s="9" t="s">
        <v>24</v>
      </c>
      <c r="I623" s="10">
        <v>44581</v>
      </c>
      <c r="J623" s="10">
        <v>44834</v>
      </c>
      <c r="K623" s="9" t="s">
        <v>1165</v>
      </c>
      <c r="L623" s="9" t="s">
        <v>101</v>
      </c>
      <c r="M623" s="11"/>
      <c r="N623" s="12"/>
      <c r="O623" s="12"/>
      <c r="P623" s="12"/>
      <c r="Q623" s="12"/>
      <c r="R623" s="13">
        <f t="shared" si="9"/>
        <v>64638513</v>
      </c>
      <c r="S623" s="14" t="s">
        <v>27</v>
      </c>
    </row>
    <row r="624" spans="1:19" ht="37.25" customHeight="1" x14ac:dyDescent="0.2">
      <c r="A624" s="5" t="s">
        <v>1841</v>
      </c>
      <c r="B624" s="6" t="s">
        <v>1842</v>
      </c>
      <c r="C624" s="5" t="s">
        <v>21</v>
      </c>
      <c r="D624" s="7">
        <v>1030564162</v>
      </c>
      <c r="E624" s="15">
        <v>24665853</v>
      </c>
      <c r="F624" s="6" t="s">
        <v>1843</v>
      </c>
      <c r="G624" s="9" t="s">
        <v>23</v>
      </c>
      <c r="H624" s="9" t="s">
        <v>24</v>
      </c>
      <c r="I624" s="10">
        <v>44581</v>
      </c>
      <c r="J624" s="10">
        <v>44834</v>
      </c>
      <c r="K624" s="9" t="s">
        <v>143</v>
      </c>
      <c r="L624" s="9" t="s">
        <v>144</v>
      </c>
      <c r="M624" s="11"/>
      <c r="N624" s="12"/>
      <c r="O624" s="12"/>
      <c r="P624" s="12"/>
      <c r="Q624" s="12"/>
      <c r="R624" s="13">
        <f t="shared" si="9"/>
        <v>24665853</v>
      </c>
      <c r="S624" s="14" t="s">
        <v>27</v>
      </c>
    </row>
    <row r="625" spans="1:19" ht="37.25" customHeight="1" x14ac:dyDescent="0.2">
      <c r="A625" s="5" t="s">
        <v>1844</v>
      </c>
      <c r="B625" s="6" t="s">
        <v>1845</v>
      </c>
      <c r="C625" s="5" t="s">
        <v>21</v>
      </c>
      <c r="D625" s="7">
        <v>53925126</v>
      </c>
      <c r="E625" s="15">
        <v>81324481</v>
      </c>
      <c r="F625" s="6" t="s">
        <v>1846</v>
      </c>
      <c r="G625" s="9" t="s">
        <v>23</v>
      </c>
      <c r="H625" s="9" t="s">
        <v>24</v>
      </c>
      <c r="I625" s="10">
        <v>44581</v>
      </c>
      <c r="J625" s="10">
        <v>44834</v>
      </c>
      <c r="K625" s="9" t="s">
        <v>584</v>
      </c>
      <c r="L625" s="9" t="s">
        <v>101</v>
      </c>
      <c r="M625" s="11"/>
      <c r="N625" s="12"/>
      <c r="O625" s="12"/>
      <c r="P625" s="12"/>
      <c r="Q625" s="12"/>
      <c r="R625" s="13">
        <f t="shared" si="9"/>
        <v>81324481</v>
      </c>
      <c r="S625" s="14" t="s">
        <v>27</v>
      </c>
    </row>
    <row r="626" spans="1:19" ht="37.25" customHeight="1" x14ac:dyDescent="0.2">
      <c r="A626" s="5" t="s">
        <v>1847</v>
      </c>
      <c r="B626" s="6" t="s">
        <v>1848</v>
      </c>
      <c r="C626" s="5" t="s">
        <v>21</v>
      </c>
      <c r="D626" s="7">
        <v>79287025</v>
      </c>
      <c r="E626" s="15">
        <v>55938534</v>
      </c>
      <c r="F626" s="6" t="s">
        <v>1849</v>
      </c>
      <c r="G626" s="9" t="s">
        <v>23</v>
      </c>
      <c r="H626" s="9" t="s">
        <v>24</v>
      </c>
      <c r="I626" s="10">
        <v>44581</v>
      </c>
      <c r="J626" s="10">
        <v>44834</v>
      </c>
      <c r="K626" s="9" t="s">
        <v>920</v>
      </c>
      <c r="L626" s="9" t="s">
        <v>26</v>
      </c>
      <c r="M626" s="11"/>
      <c r="N626" s="12"/>
      <c r="O626" s="12"/>
      <c r="P626" s="12"/>
      <c r="Q626" s="12"/>
      <c r="R626" s="13">
        <f t="shared" si="9"/>
        <v>55938534</v>
      </c>
      <c r="S626" s="14" t="s">
        <v>27</v>
      </c>
    </row>
    <row r="627" spans="1:19" ht="37.25" customHeight="1" x14ac:dyDescent="0.2">
      <c r="A627" s="5" t="s">
        <v>1850</v>
      </c>
      <c r="B627" s="6" t="s">
        <v>1851</v>
      </c>
      <c r="C627" s="5" t="s">
        <v>21</v>
      </c>
      <c r="D627" s="7">
        <v>1015429919</v>
      </c>
      <c r="E627" s="15">
        <v>31456817</v>
      </c>
      <c r="F627" s="6" t="s">
        <v>1852</v>
      </c>
      <c r="G627" s="9" t="s">
        <v>23</v>
      </c>
      <c r="H627" s="9" t="s">
        <v>24</v>
      </c>
      <c r="I627" s="10">
        <v>44581</v>
      </c>
      <c r="J627" s="10">
        <v>44834</v>
      </c>
      <c r="K627" s="9" t="s">
        <v>920</v>
      </c>
      <c r="L627" s="9" t="s">
        <v>26</v>
      </c>
      <c r="M627" s="11"/>
      <c r="N627" s="12"/>
      <c r="O627" s="12"/>
      <c r="P627" s="12"/>
      <c r="Q627" s="12"/>
      <c r="R627" s="13">
        <f t="shared" si="9"/>
        <v>31456817</v>
      </c>
      <c r="S627" s="14" t="s">
        <v>27</v>
      </c>
    </row>
    <row r="628" spans="1:19" ht="37.25" customHeight="1" x14ac:dyDescent="0.2">
      <c r="A628" s="5" t="s">
        <v>1853</v>
      </c>
      <c r="B628" s="6" t="s">
        <v>1854</v>
      </c>
      <c r="C628" s="5" t="s">
        <v>21</v>
      </c>
      <c r="D628" s="7">
        <v>1023935385</v>
      </c>
      <c r="E628" s="15">
        <v>44825600</v>
      </c>
      <c r="F628" s="6" t="s">
        <v>1855</v>
      </c>
      <c r="G628" s="9" t="s">
        <v>23</v>
      </c>
      <c r="H628" s="9" t="s">
        <v>24</v>
      </c>
      <c r="I628" s="10">
        <v>44581</v>
      </c>
      <c r="J628" s="10">
        <v>44834</v>
      </c>
      <c r="K628" s="9" t="s">
        <v>1316</v>
      </c>
      <c r="L628" s="9" t="s">
        <v>101</v>
      </c>
      <c r="M628" s="11"/>
      <c r="N628" s="12"/>
      <c r="O628" s="12"/>
      <c r="P628" s="12"/>
      <c r="Q628" s="12"/>
      <c r="R628" s="13">
        <f t="shared" si="9"/>
        <v>44825600</v>
      </c>
      <c r="S628" s="14" t="s">
        <v>27</v>
      </c>
    </row>
    <row r="629" spans="1:19" ht="37.25" customHeight="1" x14ac:dyDescent="0.2">
      <c r="A629" s="5" t="s">
        <v>1856</v>
      </c>
      <c r="B629" s="6" t="s">
        <v>1857</v>
      </c>
      <c r="C629" s="5" t="s">
        <v>21</v>
      </c>
      <c r="D629" s="7">
        <v>33368562</v>
      </c>
      <c r="E629" s="15">
        <v>78642034</v>
      </c>
      <c r="F629" s="6" t="s">
        <v>1858</v>
      </c>
      <c r="G629" s="9" t="s">
        <v>23</v>
      </c>
      <c r="H629" s="9" t="s">
        <v>24</v>
      </c>
      <c r="I629" s="10">
        <v>44581</v>
      </c>
      <c r="J629" s="10">
        <v>44834</v>
      </c>
      <c r="K629" s="9" t="s">
        <v>920</v>
      </c>
      <c r="L629" s="9" t="s">
        <v>26</v>
      </c>
      <c r="M629" s="11"/>
      <c r="N629" s="12"/>
      <c r="O629" s="12"/>
      <c r="P629" s="12"/>
      <c r="Q629" s="12"/>
      <c r="R629" s="13">
        <f t="shared" si="9"/>
        <v>78642034</v>
      </c>
      <c r="S629" s="14" t="s">
        <v>27</v>
      </c>
    </row>
    <row r="630" spans="1:19" ht="37.25" customHeight="1" x14ac:dyDescent="0.2">
      <c r="A630" s="5" t="s">
        <v>1859</v>
      </c>
      <c r="B630" s="6" t="s">
        <v>1860</v>
      </c>
      <c r="C630" s="5" t="s">
        <v>21</v>
      </c>
      <c r="D630" s="7">
        <v>52850170</v>
      </c>
      <c r="E630" s="15">
        <v>64764025</v>
      </c>
      <c r="F630" s="6" t="s">
        <v>1861</v>
      </c>
      <c r="G630" s="9" t="s">
        <v>23</v>
      </c>
      <c r="H630" s="9" t="s">
        <v>24</v>
      </c>
      <c r="I630" s="10">
        <v>44581</v>
      </c>
      <c r="J630" s="10">
        <v>44834</v>
      </c>
      <c r="K630" s="9" t="s">
        <v>1329</v>
      </c>
      <c r="L630" s="9" t="s">
        <v>101</v>
      </c>
      <c r="M630" s="11"/>
      <c r="N630" s="12"/>
      <c r="O630" s="12"/>
      <c r="P630" s="12"/>
      <c r="Q630" s="12"/>
      <c r="R630" s="13">
        <f t="shared" si="9"/>
        <v>64764025</v>
      </c>
      <c r="S630" s="14" t="s">
        <v>27</v>
      </c>
    </row>
    <row r="631" spans="1:19" ht="37.25" customHeight="1" x14ac:dyDescent="0.2">
      <c r="A631" s="5" t="s">
        <v>1862</v>
      </c>
      <c r="B631" s="6" t="s">
        <v>1863</v>
      </c>
      <c r="C631" s="5" t="s">
        <v>21</v>
      </c>
      <c r="D631" s="7">
        <v>52045839</v>
      </c>
      <c r="E631" s="15">
        <v>78642034</v>
      </c>
      <c r="F631" s="6" t="s">
        <v>1864</v>
      </c>
      <c r="G631" s="9" t="s">
        <v>23</v>
      </c>
      <c r="H631" s="9" t="s">
        <v>24</v>
      </c>
      <c r="I631" s="10">
        <v>44581</v>
      </c>
      <c r="J631" s="10">
        <v>44834</v>
      </c>
      <c r="K631" s="9" t="s">
        <v>920</v>
      </c>
      <c r="L631" s="9" t="s">
        <v>26</v>
      </c>
      <c r="M631" s="11"/>
      <c r="N631" s="12"/>
      <c r="O631" s="12"/>
      <c r="P631" s="12"/>
      <c r="Q631" s="12"/>
      <c r="R631" s="13">
        <f t="shared" si="9"/>
        <v>78642034</v>
      </c>
      <c r="S631" s="14" t="s">
        <v>27</v>
      </c>
    </row>
    <row r="632" spans="1:19" ht="37.25" customHeight="1" x14ac:dyDescent="0.2">
      <c r="A632" s="5" t="s">
        <v>1865</v>
      </c>
      <c r="B632" s="6" t="s">
        <v>1866</v>
      </c>
      <c r="C632" s="5" t="s">
        <v>21</v>
      </c>
      <c r="D632" s="7">
        <v>1016097334</v>
      </c>
      <c r="E632" s="15">
        <v>29143814</v>
      </c>
      <c r="F632" s="6" t="s">
        <v>1867</v>
      </c>
      <c r="G632" s="9" t="s">
        <v>23</v>
      </c>
      <c r="H632" s="9" t="s">
        <v>24</v>
      </c>
      <c r="I632" s="10">
        <v>44581</v>
      </c>
      <c r="J632" s="10">
        <v>44834</v>
      </c>
      <c r="K632" s="9" t="s">
        <v>920</v>
      </c>
      <c r="L632" s="9" t="s">
        <v>26</v>
      </c>
      <c r="M632" s="11"/>
      <c r="N632" s="12"/>
      <c r="O632" s="12"/>
      <c r="P632" s="12"/>
      <c r="Q632" s="12"/>
      <c r="R632" s="13">
        <f t="shared" si="9"/>
        <v>29143814</v>
      </c>
      <c r="S632" s="14" t="s">
        <v>27</v>
      </c>
    </row>
    <row r="633" spans="1:19" ht="37.25" customHeight="1" x14ac:dyDescent="0.2">
      <c r="A633" s="5" t="s">
        <v>1868</v>
      </c>
      <c r="B633" s="6" t="s">
        <v>1869</v>
      </c>
      <c r="C633" s="5" t="s">
        <v>21</v>
      </c>
      <c r="D633" s="7">
        <v>52552761</v>
      </c>
      <c r="E633" s="15">
        <v>119943947</v>
      </c>
      <c r="F633" s="6" t="s">
        <v>1870</v>
      </c>
      <c r="G633" s="9" t="s">
        <v>23</v>
      </c>
      <c r="H633" s="9" t="s">
        <v>24</v>
      </c>
      <c r="I633" s="10">
        <v>44581</v>
      </c>
      <c r="J633" s="10">
        <v>44834</v>
      </c>
      <c r="K633" s="9" t="s">
        <v>1039</v>
      </c>
      <c r="L633" s="9" t="s">
        <v>101</v>
      </c>
      <c r="M633" s="11"/>
      <c r="N633" s="12"/>
      <c r="O633" s="12"/>
      <c r="P633" s="12"/>
      <c r="Q633" s="12"/>
      <c r="R633" s="13">
        <f t="shared" si="9"/>
        <v>119943947</v>
      </c>
      <c r="S633" s="14" t="s">
        <v>27</v>
      </c>
    </row>
    <row r="634" spans="1:19" ht="37.25" customHeight="1" x14ac:dyDescent="0.2">
      <c r="A634" s="5" t="s">
        <v>1871</v>
      </c>
      <c r="B634" s="6" t="s">
        <v>1872</v>
      </c>
      <c r="C634" s="5" t="s">
        <v>21</v>
      </c>
      <c r="D634" s="7">
        <v>1059812369</v>
      </c>
      <c r="E634" s="15">
        <v>21879706</v>
      </c>
      <c r="F634" s="6" t="s">
        <v>1873</v>
      </c>
      <c r="G634" s="9" t="s">
        <v>23</v>
      </c>
      <c r="H634" s="9" t="s">
        <v>24</v>
      </c>
      <c r="I634" s="10">
        <v>44581</v>
      </c>
      <c r="J634" s="10">
        <v>44834</v>
      </c>
      <c r="K634" s="9" t="s">
        <v>242</v>
      </c>
      <c r="L634" s="9" t="s">
        <v>26</v>
      </c>
      <c r="M634" s="11"/>
      <c r="N634" s="12"/>
      <c r="O634" s="12"/>
      <c r="P634" s="12"/>
      <c r="Q634" s="12"/>
      <c r="R634" s="13">
        <f t="shared" si="9"/>
        <v>21879706</v>
      </c>
      <c r="S634" s="14" t="s">
        <v>27</v>
      </c>
    </row>
    <row r="635" spans="1:19" ht="37.25" customHeight="1" x14ac:dyDescent="0.2">
      <c r="A635" s="5" t="s">
        <v>1874</v>
      </c>
      <c r="B635" s="6" t="s">
        <v>1875</v>
      </c>
      <c r="C635" s="5" t="s">
        <v>21</v>
      </c>
      <c r="D635" s="7">
        <v>1085285643</v>
      </c>
      <c r="E635" s="15">
        <v>40024171</v>
      </c>
      <c r="F635" s="6" t="s">
        <v>524</v>
      </c>
      <c r="G635" s="9" t="s">
        <v>23</v>
      </c>
      <c r="H635" s="9" t="s">
        <v>24</v>
      </c>
      <c r="I635" s="10">
        <v>44581</v>
      </c>
      <c r="J635" s="10">
        <v>44834</v>
      </c>
      <c r="K635" s="9" t="s">
        <v>143</v>
      </c>
      <c r="L635" s="9" t="s">
        <v>144</v>
      </c>
      <c r="M635" s="11"/>
      <c r="N635" s="12"/>
      <c r="O635" s="12"/>
      <c r="P635" s="12"/>
      <c r="Q635" s="12"/>
      <c r="R635" s="13">
        <f t="shared" si="9"/>
        <v>40024171</v>
      </c>
      <c r="S635" s="14" t="s">
        <v>27</v>
      </c>
    </row>
    <row r="636" spans="1:19" ht="37.25" customHeight="1" x14ac:dyDescent="0.2">
      <c r="A636" s="5" t="s">
        <v>1876</v>
      </c>
      <c r="B636" s="6" t="s">
        <v>1877</v>
      </c>
      <c r="C636" s="5" t="s">
        <v>21</v>
      </c>
      <c r="D636" s="7">
        <v>1032441468</v>
      </c>
      <c r="E636" s="15">
        <v>63750000</v>
      </c>
      <c r="F636" s="6" t="s">
        <v>1878</v>
      </c>
      <c r="G636" s="9" t="s">
        <v>23</v>
      </c>
      <c r="H636" s="9" t="s">
        <v>24</v>
      </c>
      <c r="I636" s="10">
        <v>44581</v>
      </c>
      <c r="J636" s="10">
        <v>44834</v>
      </c>
      <c r="K636" s="9" t="s">
        <v>951</v>
      </c>
      <c r="L636" s="9" t="s">
        <v>455</v>
      </c>
      <c r="M636" s="11"/>
      <c r="N636" s="12"/>
      <c r="O636" s="12"/>
      <c r="P636" s="12"/>
      <c r="Q636" s="12"/>
      <c r="R636" s="13">
        <f t="shared" si="9"/>
        <v>63750000</v>
      </c>
      <c r="S636" s="14" t="s">
        <v>27</v>
      </c>
    </row>
    <row r="637" spans="1:19" ht="37.25" customHeight="1" x14ac:dyDescent="0.2">
      <c r="A637" s="5" t="s">
        <v>1879</v>
      </c>
      <c r="B637" s="6" t="s">
        <v>1880</v>
      </c>
      <c r="C637" s="5" t="s">
        <v>21</v>
      </c>
      <c r="D637" s="7">
        <v>53105781</v>
      </c>
      <c r="E637" s="15">
        <v>69921000</v>
      </c>
      <c r="F637" s="6" t="s">
        <v>1881</v>
      </c>
      <c r="G637" s="9" t="s">
        <v>23</v>
      </c>
      <c r="H637" s="9" t="s">
        <v>24</v>
      </c>
      <c r="I637" s="10">
        <v>44581</v>
      </c>
      <c r="J637" s="10">
        <v>44834</v>
      </c>
      <c r="K637" s="9" t="s">
        <v>1237</v>
      </c>
      <c r="L637" s="9" t="s">
        <v>455</v>
      </c>
      <c r="M637" s="11"/>
      <c r="N637" s="12"/>
      <c r="O637" s="12"/>
      <c r="P637" s="12"/>
      <c r="Q637" s="12"/>
      <c r="R637" s="13">
        <f t="shared" si="9"/>
        <v>69921000</v>
      </c>
      <c r="S637" s="14" t="s">
        <v>27</v>
      </c>
    </row>
    <row r="638" spans="1:19" ht="37.25" customHeight="1" x14ac:dyDescent="0.2">
      <c r="A638" s="5" t="s">
        <v>1882</v>
      </c>
      <c r="B638" s="6" t="s">
        <v>1883</v>
      </c>
      <c r="C638" s="5" t="s">
        <v>21</v>
      </c>
      <c r="D638" s="7">
        <v>80154754</v>
      </c>
      <c r="E638" s="15">
        <v>71373951</v>
      </c>
      <c r="F638" s="6" t="s">
        <v>1884</v>
      </c>
      <c r="G638" s="9" t="s">
        <v>23</v>
      </c>
      <c r="H638" s="9" t="s">
        <v>24</v>
      </c>
      <c r="I638" s="10">
        <v>44581</v>
      </c>
      <c r="J638" s="10">
        <v>44834</v>
      </c>
      <c r="K638" s="9" t="s">
        <v>465</v>
      </c>
      <c r="L638" s="9" t="s">
        <v>455</v>
      </c>
      <c r="M638" s="11"/>
      <c r="N638" s="12"/>
      <c r="O638" s="12"/>
      <c r="P638" s="12"/>
      <c r="Q638" s="12"/>
      <c r="R638" s="13">
        <f t="shared" si="9"/>
        <v>71373951</v>
      </c>
      <c r="S638" s="14" t="s">
        <v>27</v>
      </c>
    </row>
    <row r="639" spans="1:19" ht="37.25" customHeight="1" x14ac:dyDescent="0.2">
      <c r="A639" s="5" t="s">
        <v>1885</v>
      </c>
      <c r="B639" s="6" t="s">
        <v>1886</v>
      </c>
      <c r="C639" s="5" t="s">
        <v>21</v>
      </c>
      <c r="D639" s="7">
        <v>80757423</v>
      </c>
      <c r="E639" s="15">
        <v>49960818</v>
      </c>
      <c r="F639" s="6" t="s">
        <v>1887</v>
      </c>
      <c r="G639" s="9" t="s">
        <v>23</v>
      </c>
      <c r="H639" s="9" t="s">
        <v>24</v>
      </c>
      <c r="I639" s="10">
        <v>44581</v>
      </c>
      <c r="J639" s="10">
        <v>44834</v>
      </c>
      <c r="K639" s="9" t="s">
        <v>465</v>
      </c>
      <c r="L639" s="9" t="s">
        <v>455</v>
      </c>
      <c r="M639" s="11"/>
      <c r="N639" s="12"/>
      <c r="O639" s="12"/>
      <c r="P639" s="12"/>
      <c r="Q639" s="12"/>
      <c r="R639" s="13">
        <f t="shared" si="9"/>
        <v>49960818</v>
      </c>
      <c r="S639" s="14" t="s">
        <v>27</v>
      </c>
    </row>
    <row r="640" spans="1:19" ht="37.25" customHeight="1" x14ac:dyDescent="0.2">
      <c r="A640" s="5" t="s">
        <v>1888</v>
      </c>
      <c r="B640" s="6" t="s">
        <v>1889</v>
      </c>
      <c r="C640" s="5" t="s">
        <v>21</v>
      </c>
      <c r="D640" s="7">
        <v>1018431718</v>
      </c>
      <c r="E640" s="15">
        <v>71512542</v>
      </c>
      <c r="F640" s="6" t="s">
        <v>1608</v>
      </c>
      <c r="G640" s="9" t="s">
        <v>23</v>
      </c>
      <c r="H640" s="9" t="s">
        <v>24</v>
      </c>
      <c r="I640" s="10">
        <v>44581</v>
      </c>
      <c r="J640" s="10">
        <v>44834</v>
      </c>
      <c r="K640" s="9" t="s">
        <v>465</v>
      </c>
      <c r="L640" s="9" t="s">
        <v>455</v>
      </c>
      <c r="M640" s="11"/>
      <c r="N640" s="12"/>
      <c r="O640" s="12"/>
      <c r="P640" s="12"/>
      <c r="Q640" s="12"/>
      <c r="R640" s="13">
        <f t="shared" si="9"/>
        <v>71512542</v>
      </c>
      <c r="S640" s="14" t="s">
        <v>27</v>
      </c>
    </row>
    <row r="641" spans="1:19" ht="37.25" customHeight="1" x14ac:dyDescent="0.2">
      <c r="A641" s="5" t="s">
        <v>1890</v>
      </c>
      <c r="B641" s="6" t="s">
        <v>1891</v>
      </c>
      <c r="C641" s="5" t="s">
        <v>21</v>
      </c>
      <c r="D641" s="7">
        <v>79924070</v>
      </c>
      <c r="E641" s="15">
        <v>42716160</v>
      </c>
      <c r="F641" s="6" t="s">
        <v>1670</v>
      </c>
      <c r="G641" s="9" t="s">
        <v>23</v>
      </c>
      <c r="H641" s="9" t="s">
        <v>24</v>
      </c>
      <c r="I641" s="10">
        <v>44581</v>
      </c>
      <c r="J641" s="10">
        <v>44834</v>
      </c>
      <c r="K641" s="9" t="s">
        <v>465</v>
      </c>
      <c r="L641" s="9" t="s">
        <v>455</v>
      </c>
      <c r="M641" s="11"/>
      <c r="N641" s="12"/>
      <c r="O641" s="12"/>
      <c r="P641" s="12"/>
      <c r="Q641" s="12"/>
      <c r="R641" s="13">
        <f t="shared" si="9"/>
        <v>42716160</v>
      </c>
      <c r="S641" s="14" t="s">
        <v>27</v>
      </c>
    </row>
    <row r="642" spans="1:19" ht="37.25" customHeight="1" x14ac:dyDescent="0.2">
      <c r="A642" s="5" t="s">
        <v>1892</v>
      </c>
      <c r="B642" s="6" t="s">
        <v>1893</v>
      </c>
      <c r="C642" s="5" t="s">
        <v>21</v>
      </c>
      <c r="D642" s="7">
        <v>52959929</v>
      </c>
      <c r="E642" s="15">
        <v>58777434</v>
      </c>
      <c r="F642" s="6" t="s">
        <v>1894</v>
      </c>
      <c r="G642" s="9" t="s">
        <v>23</v>
      </c>
      <c r="H642" s="9" t="s">
        <v>24</v>
      </c>
      <c r="I642" s="10">
        <v>44581</v>
      </c>
      <c r="J642" s="10">
        <v>44834</v>
      </c>
      <c r="K642" s="9" t="s">
        <v>465</v>
      </c>
      <c r="L642" s="9" t="s">
        <v>455</v>
      </c>
      <c r="M642" s="11"/>
      <c r="N642" s="12"/>
      <c r="O642" s="12"/>
      <c r="P642" s="12"/>
      <c r="Q642" s="12"/>
      <c r="R642" s="13">
        <f t="shared" ref="R642:R705" si="10">+E642+M642-Q642</f>
        <v>58777434</v>
      </c>
      <c r="S642" s="14" t="s">
        <v>27</v>
      </c>
    </row>
    <row r="643" spans="1:19" ht="37.25" customHeight="1" x14ac:dyDescent="0.2">
      <c r="A643" s="5" t="s">
        <v>1895</v>
      </c>
      <c r="B643" s="6" t="s">
        <v>1896</v>
      </c>
      <c r="C643" s="5" t="s">
        <v>21</v>
      </c>
      <c r="D643" s="7">
        <v>30404378</v>
      </c>
      <c r="E643" s="15">
        <v>85000000</v>
      </c>
      <c r="F643" s="6" t="s">
        <v>1897</v>
      </c>
      <c r="G643" s="9" t="s">
        <v>23</v>
      </c>
      <c r="H643" s="9" t="s">
        <v>24</v>
      </c>
      <c r="I643" s="10">
        <v>44582</v>
      </c>
      <c r="J643" s="10">
        <v>44834</v>
      </c>
      <c r="K643" s="9" t="s">
        <v>873</v>
      </c>
      <c r="L643" s="9" t="s">
        <v>101</v>
      </c>
      <c r="M643" s="11"/>
      <c r="N643" s="12"/>
      <c r="O643" s="12"/>
      <c r="P643" s="12"/>
      <c r="Q643" s="12"/>
      <c r="R643" s="13">
        <f t="shared" si="10"/>
        <v>85000000</v>
      </c>
      <c r="S643" s="14" t="s">
        <v>27</v>
      </c>
    </row>
    <row r="644" spans="1:19" ht="37.25" customHeight="1" x14ac:dyDescent="0.2">
      <c r="A644" s="5" t="s">
        <v>1898</v>
      </c>
      <c r="B644" s="6" t="s">
        <v>1899</v>
      </c>
      <c r="C644" s="5" t="s">
        <v>21</v>
      </c>
      <c r="D644" s="7">
        <v>65799779</v>
      </c>
      <c r="E644" s="15">
        <v>50898000</v>
      </c>
      <c r="F644" s="6" t="s">
        <v>675</v>
      </c>
      <c r="G644" s="9" t="s">
        <v>23</v>
      </c>
      <c r="H644" s="9" t="s">
        <v>24</v>
      </c>
      <c r="I644" s="10">
        <v>44582</v>
      </c>
      <c r="J644" s="10">
        <v>44834</v>
      </c>
      <c r="K644" s="9" t="s">
        <v>238</v>
      </c>
      <c r="L644" s="9" t="s">
        <v>26</v>
      </c>
      <c r="M644" s="11"/>
      <c r="N644" s="12"/>
      <c r="O644" s="12"/>
      <c r="P644" s="12"/>
      <c r="Q644" s="12"/>
      <c r="R644" s="13">
        <f t="shared" si="10"/>
        <v>50898000</v>
      </c>
      <c r="S644" s="14" t="s">
        <v>27</v>
      </c>
    </row>
    <row r="645" spans="1:19" ht="37.25" customHeight="1" x14ac:dyDescent="0.2">
      <c r="A645" s="5" t="s">
        <v>1900</v>
      </c>
      <c r="B645" s="6" t="s">
        <v>1901</v>
      </c>
      <c r="C645" s="5" t="s">
        <v>21</v>
      </c>
      <c r="D645" s="7">
        <v>53015151</v>
      </c>
      <c r="E645" s="15">
        <v>38122500</v>
      </c>
      <c r="F645" s="6" t="s">
        <v>1902</v>
      </c>
      <c r="G645" s="9" t="s">
        <v>23</v>
      </c>
      <c r="H645" s="9" t="s">
        <v>24</v>
      </c>
      <c r="I645" s="10">
        <v>44582</v>
      </c>
      <c r="J645" s="10">
        <v>44834</v>
      </c>
      <c r="K645" s="9" t="s">
        <v>238</v>
      </c>
      <c r="L645" s="9" t="s">
        <v>26</v>
      </c>
      <c r="M645" s="11"/>
      <c r="N645" s="12"/>
      <c r="O645" s="12"/>
      <c r="P645" s="12"/>
      <c r="Q645" s="12"/>
      <c r="R645" s="13">
        <f t="shared" si="10"/>
        <v>38122500</v>
      </c>
      <c r="S645" s="14" t="s">
        <v>27</v>
      </c>
    </row>
    <row r="646" spans="1:19" ht="37.25" customHeight="1" x14ac:dyDescent="0.2">
      <c r="A646" s="5" t="s">
        <v>1903</v>
      </c>
      <c r="B646" s="6" t="s">
        <v>1904</v>
      </c>
      <c r="C646" s="5" t="s">
        <v>21</v>
      </c>
      <c r="D646" s="7">
        <v>51843703</v>
      </c>
      <c r="E646" s="15">
        <v>38122500</v>
      </c>
      <c r="F646" s="6" t="s">
        <v>808</v>
      </c>
      <c r="G646" s="9" t="s">
        <v>23</v>
      </c>
      <c r="H646" s="9" t="s">
        <v>24</v>
      </c>
      <c r="I646" s="10">
        <v>44582</v>
      </c>
      <c r="J646" s="10">
        <v>44834</v>
      </c>
      <c r="K646" s="9" t="s">
        <v>238</v>
      </c>
      <c r="L646" s="9" t="s">
        <v>26</v>
      </c>
      <c r="M646" s="11"/>
      <c r="N646" s="12"/>
      <c r="O646" s="12"/>
      <c r="P646" s="12"/>
      <c r="Q646" s="12"/>
      <c r="R646" s="13">
        <f t="shared" si="10"/>
        <v>38122500</v>
      </c>
      <c r="S646" s="14" t="s">
        <v>27</v>
      </c>
    </row>
    <row r="647" spans="1:19" ht="37.25" customHeight="1" x14ac:dyDescent="0.2">
      <c r="A647" s="5" t="s">
        <v>1905</v>
      </c>
      <c r="B647" s="6" t="s">
        <v>1906</v>
      </c>
      <c r="C647" s="5" t="s">
        <v>21</v>
      </c>
      <c r="D647" s="7">
        <v>46661637</v>
      </c>
      <c r="E647" s="15">
        <v>38122500</v>
      </c>
      <c r="F647" s="6" t="s">
        <v>808</v>
      </c>
      <c r="G647" s="9" t="s">
        <v>23</v>
      </c>
      <c r="H647" s="9" t="s">
        <v>24</v>
      </c>
      <c r="I647" s="10">
        <v>44582</v>
      </c>
      <c r="J647" s="10">
        <v>44834</v>
      </c>
      <c r="K647" s="9" t="s">
        <v>238</v>
      </c>
      <c r="L647" s="9" t="s">
        <v>26</v>
      </c>
      <c r="M647" s="11"/>
      <c r="N647" s="12"/>
      <c r="O647" s="12"/>
      <c r="P647" s="12"/>
      <c r="Q647" s="12"/>
      <c r="R647" s="13">
        <f t="shared" si="10"/>
        <v>38122500</v>
      </c>
      <c r="S647" s="14" t="s">
        <v>27</v>
      </c>
    </row>
    <row r="648" spans="1:19" ht="37.25" customHeight="1" x14ac:dyDescent="0.2">
      <c r="A648" s="5" t="s">
        <v>1907</v>
      </c>
      <c r="B648" s="6" t="s">
        <v>1908</v>
      </c>
      <c r="C648" s="5" t="s">
        <v>21</v>
      </c>
      <c r="D648" s="7">
        <v>52435932</v>
      </c>
      <c r="E648" s="15">
        <v>38122500</v>
      </c>
      <c r="F648" s="6" t="s">
        <v>808</v>
      </c>
      <c r="G648" s="9" t="s">
        <v>23</v>
      </c>
      <c r="H648" s="9" t="s">
        <v>24</v>
      </c>
      <c r="I648" s="10">
        <v>44582</v>
      </c>
      <c r="J648" s="10">
        <v>44834</v>
      </c>
      <c r="K648" s="9" t="s">
        <v>238</v>
      </c>
      <c r="L648" s="9" t="s">
        <v>26</v>
      </c>
      <c r="M648" s="11"/>
      <c r="N648" s="12"/>
      <c r="O648" s="12"/>
      <c r="P648" s="12"/>
      <c r="Q648" s="12"/>
      <c r="R648" s="13">
        <f t="shared" si="10"/>
        <v>38122500</v>
      </c>
      <c r="S648" s="14" t="s">
        <v>27</v>
      </c>
    </row>
    <row r="649" spans="1:19" ht="37.25" customHeight="1" x14ac:dyDescent="0.2">
      <c r="A649" s="5" t="s">
        <v>1909</v>
      </c>
      <c r="B649" s="6" t="s">
        <v>1910</v>
      </c>
      <c r="C649" s="5" t="s">
        <v>21</v>
      </c>
      <c r="D649" s="7">
        <v>52252110</v>
      </c>
      <c r="E649" s="15">
        <v>38122500</v>
      </c>
      <c r="F649" s="6" t="s">
        <v>808</v>
      </c>
      <c r="G649" s="9" t="s">
        <v>23</v>
      </c>
      <c r="H649" s="9" t="s">
        <v>24</v>
      </c>
      <c r="I649" s="10">
        <v>44582</v>
      </c>
      <c r="J649" s="10">
        <v>44834</v>
      </c>
      <c r="K649" s="9" t="s">
        <v>238</v>
      </c>
      <c r="L649" s="9" t="s">
        <v>26</v>
      </c>
      <c r="M649" s="11"/>
      <c r="N649" s="12"/>
      <c r="O649" s="12"/>
      <c r="P649" s="12"/>
      <c r="Q649" s="12"/>
      <c r="R649" s="13">
        <f t="shared" si="10"/>
        <v>38122500</v>
      </c>
      <c r="S649" s="14" t="s">
        <v>27</v>
      </c>
    </row>
    <row r="650" spans="1:19" ht="37.25" customHeight="1" x14ac:dyDescent="0.2">
      <c r="A650" s="5" t="s">
        <v>1911</v>
      </c>
      <c r="B650" s="6" t="s">
        <v>1912</v>
      </c>
      <c r="C650" s="5" t="s">
        <v>21</v>
      </c>
      <c r="D650" s="7">
        <v>1110536721</v>
      </c>
      <c r="E650" s="15">
        <v>55513500</v>
      </c>
      <c r="F650" s="6" t="s">
        <v>1913</v>
      </c>
      <c r="G650" s="9" t="s">
        <v>23</v>
      </c>
      <c r="H650" s="9" t="s">
        <v>24</v>
      </c>
      <c r="I650" s="10">
        <v>44582</v>
      </c>
      <c r="J650" s="10">
        <v>44834</v>
      </c>
      <c r="K650" s="9" t="s">
        <v>238</v>
      </c>
      <c r="L650" s="9" t="s">
        <v>26</v>
      </c>
      <c r="M650" s="11"/>
      <c r="N650" s="12"/>
      <c r="O650" s="12"/>
      <c r="P650" s="12"/>
      <c r="Q650" s="12"/>
      <c r="R650" s="13">
        <f t="shared" si="10"/>
        <v>55513500</v>
      </c>
      <c r="S650" s="14" t="s">
        <v>27</v>
      </c>
    </row>
    <row r="651" spans="1:19" ht="37.25" customHeight="1" x14ac:dyDescent="0.2">
      <c r="A651" s="5" t="s">
        <v>1914</v>
      </c>
      <c r="B651" s="6" t="s">
        <v>1915</v>
      </c>
      <c r="C651" s="5" t="s">
        <v>21</v>
      </c>
      <c r="D651" s="7">
        <v>7173078</v>
      </c>
      <c r="E651" s="15">
        <v>38122500</v>
      </c>
      <c r="F651" s="6" t="s">
        <v>1902</v>
      </c>
      <c r="G651" s="9" t="s">
        <v>23</v>
      </c>
      <c r="H651" s="9" t="s">
        <v>24</v>
      </c>
      <c r="I651" s="10">
        <v>44582</v>
      </c>
      <c r="J651" s="10">
        <v>44834</v>
      </c>
      <c r="K651" s="9" t="s">
        <v>238</v>
      </c>
      <c r="L651" s="9" t="s">
        <v>26</v>
      </c>
      <c r="M651" s="11"/>
      <c r="N651" s="12"/>
      <c r="O651" s="12"/>
      <c r="P651" s="12"/>
      <c r="Q651" s="12"/>
      <c r="R651" s="13">
        <f t="shared" si="10"/>
        <v>38122500</v>
      </c>
      <c r="S651" s="14" t="s">
        <v>27</v>
      </c>
    </row>
    <row r="652" spans="1:19" ht="37.25" customHeight="1" x14ac:dyDescent="0.2">
      <c r="A652" s="5" t="s">
        <v>1916</v>
      </c>
      <c r="B652" s="6" t="s">
        <v>1917</v>
      </c>
      <c r="C652" s="5" t="s">
        <v>21</v>
      </c>
      <c r="D652" s="7">
        <v>1026599461</v>
      </c>
      <c r="E652" s="15">
        <v>33022500</v>
      </c>
      <c r="F652" s="6" t="s">
        <v>1918</v>
      </c>
      <c r="G652" s="9" t="s">
        <v>23</v>
      </c>
      <c r="H652" s="9" t="s">
        <v>72</v>
      </c>
      <c r="I652" s="10">
        <v>44582</v>
      </c>
      <c r="J652" s="10">
        <v>44834</v>
      </c>
      <c r="K652" s="9" t="s">
        <v>238</v>
      </c>
      <c r="L652" s="9" t="s">
        <v>26</v>
      </c>
      <c r="M652" s="11"/>
      <c r="N652" s="12"/>
      <c r="O652" s="12"/>
      <c r="P652" s="12"/>
      <c r="Q652" s="12"/>
      <c r="R652" s="13">
        <f t="shared" si="10"/>
        <v>33022500</v>
      </c>
      <c r="S652" s="14" t="s">
        <v>27</v>
      </c>
    </row>
    <row r="653" spans="1:19" ht="37.25" customHeight="1" x14ac:dyDescent="0.2">
      <c r="A653" s="5" t="s">
        <v>1919</v>
      </c>
      <c r="B653" s="6" t="s">
        <v>1920</v>
      </c>
      <c r="C653" s="5" t="s">
        <v>21</v>
      </c>
      <c r="D653" s="7">
        <v>80398666</v>
      </c>
      <c r="E653" s="15">
        <v>53762500</v>
      </c>
      <c r="F653" s="6" t="s">
        <v>1921</v>
      </c>
      <c r="G653" s="9" t="s">
        <v>23</v>
      </c>
      <c r="H653" s="9" t="s">
        <v>24</v>
      </c>
      <c r="I653" s="10">
        <v>44582</v>
      </c>
      <c r="J653" s="10">
        <v>44834</v>
      </c>
      <c r="K653" s="9" t="s">
        <v>238</v>
      </c>
      <c r="L653" s="9" t="s">
        <v>26</v>
      </c>
      <c r="M653" s="11"/>
      <c r="N653" s="12"/>
      <c r="O653" s="12"/>
      <c r="P653" s="12"/>
      <c r="Q653" s="12"/>
      <c r="R653" s="13">
        <f t="shared" si="10"/>
        <v>53762500</v>
      </c>
      <c r="S653" s="14" t="s">
        <v>27</v>
      </c>
    </row>
    <row r="654" spans="1:19" ht="37.25" customHeight="1" x14ac:dyDescent="0.2">
      <c r="A654" s="5" t="s">
        <v>1922</v>
      </c>
      <c r="B654" s="6" t="s">
        <v>1923</v>
      </c>
      <c r="C654" s="5" t="s">
        <v>21</v>
      </c>
      <c r="D654" s="7">
        <v>79536922</v>
      </c>
      <c r="E654" s="15">
        <v>50898000</v>
      </c>
      <c r="F654" s="6" t="s">
        <v>1924</v>
      </c>
      <c r="G654" s="9" t="s">
        <v>23</v>
      </c>
      <c r="H654" s="9" t="s">
        <v>24</v>
      </c>
      <c r="I654" s="10">
        <v>44582</v>
      </c>
      <c r="J654" s="10">
        <v>44834</v>
      </c>
      <c r="K654" s="9" t="s">
        <v>238</v>
      </c>
      <c r="L654" s="9" t="s">
        <v>26</v>
      </c>
      <c r="M654" s="11"/>
      <c r="N654" s="12"/>
      <c r="O654" s="12"/>
      <c r="P654" s="12"/>
      <c r="Q654" s="12"/>
      <c r="R654" s="13">
        <f t="shared" si="10"/>
        <v>50898000</v>
      </c>
      <c r="S654" s="14" t="s">
        <v>27</v>
      </c>
    </row>
    <row r="655" spans="1:19" ht="37.25" customHeight="1" x14ac:dyDescent="0.2">
      <c r="A655" s="5" t="s">
        <v>1925</v>
      </c>
      <c r="B655" s="6" t="s">
        <v>1926</v>
      </c>
      <c r="C655" s="5" t="s">
        <v>21</v>
      </c>
      <c r="D655" s="7">
        <v>79904118</v>
      </c>
      <c r="E655" s="15">
        <v>122830848</v>
      </c>
      <c r="F655" s="6" t="s">
        <v>1078</v>
      </c>
      <c r="G655" s="9" t="s">
        <v>23</v>
      </c>
      <c r="H655" s="9" t="s">
        <v>24</v>
      </c>
      <c r="I655" s="10">
        <v>44582</v>
      </c>
      <c r="J655" s="10">
        <v>44834</v>
      </c>
      <c r="K655" s="9" t="s">
        <v>454</v>
      </c>
      <c r="L655" s="9" t="s">
        <v>455</v>
      </c>
      <c r="M655" s="11"/>
      <c r="N655" s="12"/>
      <c r="O655" s="12"/>
      <c r="P655" s="12"/>
      <c r="Q655" s="12"/>
      <c r="R655" s="13">
        <f t="shared" si="10"/>
        <v>122830848</v>
      </c>
      <c r="S655" s="14" t="s">
        <v>27</v>
      </c>
    </row>
    <row r="656" spans="1:19" ht="37.25" customHeight="1" x14ac:dyDescent="0.2">
      <c r="A656" s="5" t="s">
        <v>1927</v>
      </c>
      <c r="B656" s="6" t="s">
        <v>1928</v>
      </c>
      <c r="C656" s="5" t="s">
        <v>21</v>
      </c>
      <c r="D656" s="7">
        <v>52413511</v>
      </c>
      <c r="E656" s="15">
        <v>78642034</v>
      </c>
      <c r="F656" s="6" t="s">
        <v>1929</v>
      </c>
      <c r="G656" s="9" t="s">
        <v>23</v>
      </c>
      <c r="H656" s="9" t="s">
        <v>24</v>
      </c>
      <c r="I656" s="10">
        <v>44582</v>
      </c>
      <c r="J656" s="10">
        <v>44834</v>
      </c>
      <c r="K656" s="9" t="s">
        <v>920</v>
      </c>
      <c r="L656" s="9" t="s">
        <v>26</v>
      </c>
      <c r="M656" s="11"/>
      <c r="N656" s="12"/>
      <c r="O656" s="12"/>
      <c r="P656" s="12"/>
      <c r="Q656" s="12"/>
      <c r="R656" s="13">
        <f t="shared" si="10"/>
        <v>78642034</v>
      </c>
      <c r="S656" s="14" t="s">
        <v>27</v>
      </c>
    </row>
    <row r="657" spans="1:19" ht="37.25" customHeight="1" x14ac:dyDescent="0.2">
      <c r="A657" s="5" t="s">
        <v>1930</v>
      </c>
      <c r="B657" s="6" t="s">
        <v>1931</v>
      </c>
      <c r="C657" s="5" t="s">
        <v>21</v>
      </c>
      <c r="D657" s="7">
        <v>52316458</v>
      </c>
      <c r="E657" s="15">
        <v>29347109</v>
      </c>
      <c r="F657" s="6" t="s">
        <v>1932</v>
      </c>
      <c r="G657" s="9" t="s">
        <v>23</v>
      </c>
      <c r="H657" s="9" t="s">
        <v>24</v>
      </c>
      <c r="I657" s="10">
        <v>44582</v>
      </c>
      <c r="J657" s="10">
        <v>44834</v>
      </c>
      <c r="K657" s="9" t="s">
        <v>920</v>
      </c>
      <c r="L657" s="9" t="s">
        <v>26</v>
      </c>
      <c r="M657" s="11"/>
      <c r="N657" s="12"/>
      <c r="O657" s="12"/>
      <c r="P657" s="12"/>
      <c r="Q657" s="12"/>
      <c r="R657" s="13">
        <f t="shared" si="10"/>
        <v>29347109</v>
      </c>
      <c r="S657" s="14" t="s">
        <v>27</v>
      </c>
    </row>
    <row r="658" spans="1:19" ht="37.25" customHeight="1" x14ac:dyDescent="0.2">
      <c r="A658" s="5" t="s">
        <v>1933</v>
      </c>
      <c r="B658" s="6" t="s">
        <v>1934</v>
      </c>
      <c r="C658" s="5" t="s">
        <v>269</v>
      </c>
      <c r="D658" s="7">
        <v>900342186</v>
      </c>
      <c r="E658" s="15">
        <v>220500000</v>
      </c>
      <c r="F658" s="6" t="s">
        <v>1935</v>
      </c>
      <c r="G658" s="9" t="s">
        <v>23</v>
      </c>
      <c r="H658" s="9" t="s">
        <v>24</v>
      </c>
      <c r="I658" s="10">
        <v>44583</v>
      </c>
      <c r="J658" s="10">
        <v>44834</v>
      </c>
      <c r="K658" s="9" t="s">
        <v>143</v>
      </c>
      <c r="L658" s="9" t="s">
        <v>144</v>
      </c>
      <c r="M658" s="11"/>
      <c r="N658" s="12"/>
      <c r="O658" s="12"/>
      <c r="P658" s="12"/>
      <c r="Q658" s="12"/>
      <c r="R658" s="13">
        <f t="shared" si="10"/>
        <v>220500000</v>
      </c>
      <c r="S658" s="14" t="s">
        <v>27</v>
      </c>
    </row>
    <row r="659" spans="1:19" ht="37.25" customHeight="1" x14ac:dyDescent="0.2">
      <c r="A659" s="5" t="s">
        <v>1936</v>
      </c>
      <c r="B659" s="6" t="s">
        <v>1937</v>
      </c>
      <c r="C659" s="5" t="s">
        <v>21</v>
      </c>
      <c r="D659" s="7">
        <v>36280777</v>
      </c>
      <c r="E659" s="15">
        <v>90000000</v>
      </c>
      <c r="F659" s="6" t="s">
        <v>1938</v>
      </c>
      <c r="G659" s="9" t="s">
        <v>23</v>
      </c>
      <c r="H659" s="9" t="s">
        <v>24</v>
      </c>
      <c r="I659" s="10">
        <v>44583</v>
      </c>
      <c r="J659" s="10">
        <v>44834</v>
      </c>
      <c r="K659" s="9" t="s">
        <v>584</v>
      </c>
      <c r="L659" s="9" t="s">
        <v>101</v>
      </c>
      <c r="M659" s="11"/>
      <c r="N659" s="12"/>
      <c r="O659" s="12"/>
      <c r="P659" s="12"/>
      <c r="Q659" s="12"/>
      <c r="R659" s="13">
        <f t="shared" si="10"/>
        <v>90000000</v>
      </c>
      <c r="S659" s="14" t="s">
        <v>27</v>
      </c>
    </row>
    <row r="660" spans="1:19" ht="37.25" customHeight="1" x14ac:dyDescent="0.2">
      <c r="A660" s="5" t="s">
        <v>1939</v>
      </c>
      <c r="B660" s="6" t="s">
        <v>1940</v>
      </c>
      <c r="C660" s="5" t="s">
        <v>21</v>
      </c>
      <c r="D660" s="7">
        <v>1020750042</v>
      </c>
      <c r="E660" s="15">
        <v>56700000</v>
      </c>
      <c r="F660" s="6" t="s">
        <v>1941</v>
      </c>
      <c r="G660" s="9" t="s">
        <v>23</v>
      </c>
      <c r="H660" s="9" t="s">
        <v>24</v>
      </c>
      <c r="I660" s="10">
        <v>44583</v>
      </c>
      <c r="J660" s="10">
        <v>44834</v>
      </c>
      <c r="K660" s="9" t="s">
        <v>584</v>
      </c>
      <c r="L660" s="9" t="s">
        <v>101</v>
      </c>
      <c r="M660" s="11"/>
      <c r="N660" s="12"/>
      <c r="O660" s="12"/>
      <c r="P660" s="12"/>
      <c r="Q660" s="12"/>
      <c r="R660" s="13">
        <f t="shared" si="10"/>
        <v>56700000</v>
      </c>
      <c r="S660" s="14" t="s">
        <v>27</v>
      </c>
    </row>
    <row r="661" spans="1:19" ht="37.25" customHeight="1" x14ac:dyDescent="0.2">
      <c r="A661" s="5" t="s">
        <v>1942</v>
      </c>
      <c r="B661" s="6" t="s">
        <v>1943</v>
      </c>
      <c r="C661" s="5" t="s">
        <v>21</v>
      </c>
      <c r="D661" s="7">
        <v>16361989</v>
      </c>
      <c r="E661" s="15">
        <v>51459646</v>
      </c>
      <c r="F661" s="6" t="s">
        <v>1944</v>
      </c>
      <c r="G661" s="9" t="s">
        <v>23</v>
      </c>
      <c r="H661" s="9" t="s">
        <v>24</v>
      </c>
      <c r="I661" s="10">
        <v>44583</v>
      </c>
      <c r="J661" s="10">
        <v>44834</v>
      </c>
      <c r="K661" s="9" t="s">
        <v>1632</v>
      </c>
      <c r="L661" s="9" t="s">
        <v>101</v>
      </c>
      <c r="M661" s="11"/>
      <c r="N661" s="12"/>
      <c r="O661" s="12"/>
      <c r="P661" s="12"/>
      <c r="Q661" s="12"/>
      <c r="R661" s="13">
        <f t="shared" si="10"/>
        <v>51459646</v>
      </c>
      <c r="S661" s="14" t="s">
        <v>27</v>
      </c>
    </row>
    <row r="662" spans="1:19" ht="37.25" customHeight="1" x14ac:dyDescent="0.2">
      <c r="A662" s="5" t="s">
        <v>1945</v>
      </c>
      <c r="B662" s="6" t="s">
        <v>1946</v>
      </c>
      <c r="C662" s="5" t="s">
        <v>21</v>
      </c>
      <c r="D662" s="7">
        <v>1085244340</v>
      </c>
      <c r="E662" s="15">
        <v>64801025</v>
      </c>
      <c r="F662" s="6" t="s">
        <v>1947</v>
      </c>
      <c r="G662" s="9" t="s">
        <v>23</v>
      </c>
      <c r="H662" s="9" t="s">
        <v>24</v>
      </c>
      <c r="I662" s="10">
        <v>44583</v>
      </c>
      <c r="J662" s="10">
        <v>44834</v>
      </c>
      <c r="K662" s="9" t="s">
        <v>1632</v>
      </c>
      <c r="L662" s="9" t="s">
        <v>101</v>
      </c>
      <c r="M662" s="11"/>
      <c r="N662" s="12"/>
      <c r="O662" s="12"/>
      <c r="P662" s="12"/>
      <c r="Q662" s="12"/>
      <c r="R662" s="13">
        <f t="shared" si="10"/>
        <v>64801025</v>
      </c>
      <c r="S662" s="14" t="s">
        <v>27</v>
      </c>
    </row>
    <row r="663" spans="1:19" ht="37.25" customHeight="1" x14ac:dyDescent="0.2">
      <c r="A663" s="5" t="s">
        <v>1948</v>
      </c>
      <c r="B663" s="6" t="s">
        <v>1949</v>
      </c>
      <c r="C663" s="5" t="s">
        <v>21</v>
      </c>
      <c r="D663" s="7">
        <v>9847903</v>
      </c>
      <c r="E663" s="15">
        <v>80486687</v>
      </c>
      <c r="F663" s="6" t="s">
        <v>1950</v>
      </c>
      <c r="G663" s="9" t="s">
        <v>23</v>
      </c>
      <c r="H663" s="9" t="s">
        <v>24</v>
      </c>
      <c r="I663" s="10">
        <v>44583</v>
      </c>
      <c r="J663" s="10">
        <v>44834</v>
      </c>
      <c r="K663" s="9" t="s">
        <v>1632</v>
      </c>
      <c r="L663" s="9" t="s">
        <v>101</v>
      </c>
      <c r="M663" s="11"/>
      <c r="N663" s="12"/>
      <c r="O663" s="12"/>
      <c r="P663" s="12"/>
      <c r="Q663" s="12"/>
      <c r="R663" s="13">
        <f t="shared" si="10"/>
        <v>80486687</v>
      </c>
      <c r="S663" s="14" t="s">
        <v>27</v>
      </c>
    </row>
    <row r="664" spans="1:19" ht="37.25" customHeight="1" x14ac:dyDescent="0.2">
      <c r="A664" s="5" t="s">
        <v>1951</v>
      </c>
      <c r="B664" s="6" t="s">
        <v>1952</v>
      </c>
      <c r="C664" s="5" t="s">
        <v>21</v>
      </c>
      <c r="D664" s="7">
        <v>79762040</v>
      </c>
      <c r="E664" s="15">
        <v>28050000</v>
      </c>
      <c r="F664" s="6" t="s">
        <v>1953</v>
      </c>
      <c r="G664" s="9" t="s">
        <v>23</v>
      </c>
      <c r="H664" s="9" t="s">
        <v>24</v>
      </c>
      <c r="I664" s="10">
        <v>44583</v>
      </c>
      <c r="J664" s="10">
        <v>44834</v>
      </c>
      <c r="K664" s="9" t="s">
        <v>1632</v>
      </c>
      <c r="L664" s="9" t="s">
        <v>101</v>
      </c>
      <c r="M664" s="11"/>
      <c r="N664" s="12"/>
      <c r="O664" s="12"/>
      <c r="P664" s="12"/>
      <c r="Q664" s="12"/>
      <c r="R664" s="13">
        <f t="shared" si="10"/>
        <v>28050000</v>
      </c>
      <c r="S664" s="14" t="s">
        <v>27</v>
      </c>
    </row>
    <row r="665" spans="1:19" ht="37.25" customHeight="1" x14ac:dyDescent="0.2">
      <c r="A665" s="5" t="s">
        <v>1954</v>
      </c>
      <c r="B665" s="6" t="s">
        <v>1955</v>
      </c>
      <c r="C665" s="5" t="s">
        <v>21</v>
      </c>
      <c r="D665" s="7">
        <v>80564546</v>
      </c>
      <c r="E665" s="15">
        <v>39168000</v>
      </c>
      <c r="F665" s="6" t="s">
        <v>1956</v>
      </c>
      <c r="G665" s="9" t="s">
        <v>23</v>
      </c>
      <c r="H665" s="9" t="s">
        <v>24</v>
      </c>
      <c r="I665" s="10">
        <v>44583</v>
      </c>
      <c r="J665" s="10">
        <v>44834</v>
      </c>
      <c r="K665" s="9" t="s">
        <v>1632</v>
      </c>
      <c r="L665" s="9" t="s">
        <v>101</v>
      </c>
      <c r="M665" s="11"/>
      <c r="N665" s="12"/>
      <c r="O665" s="12"/>
      <c r="P665" s="12"/>
      <c r="Q665" s="12"/>
      <c r="R665" s="13">
        <f t="shared" si="10"/>
        <v>39168000</v>
      </c>
      <c r="S665" s="14" t="s">
        <v>27</v>
      </c>
    </row>
    <row r="666" spans="1:19" ht="37.25" customHeight="1" x14ac:dyDescent="0.2">
      <c r="A666" s="5" t="s">
        <v>1957</v>
      </c>
      <c r="B666" s="6" t="s">
        <v>1958</v>
      </c>
      <c r="C666" s="5" t="s">
        <v>21</v>
      </c>
      <c r="D666" s="7">
        <v>1032379896</v>
      </c>
      <c r="E666" s="15">
        <v>32400521</v>
      </c>
      <c r="F666" s="6" t="s">
        <v>1959</v>
      </c>
      <c r="G666" s="9" t="s">
        <v>23</v>
      </c>
      <c r="H666" s="9" t="s">
        <v>24</v>
      </c>
      <c r="I666" s="10">
        <v>44583</v>
      </c>
      <c r="J666" s="10">
        <v>44834</v>
      </c>
      <c r="K666" s="9" t="s">
        <v>1632</v>
      </c>
      <c r="L666" s="9" t="s">
        <v>101</v>
      </c>
      <c r="M666" s="11"/>
      <c r="N666" s="12"/>
      <c r="O666" s="12"/>
      <c r="P666" s="12"/>
      <c r="Q666" s="12"/>
      <c r="R666" s="13">
        <f t="shared" si="10"/>
        <v>32400521</v>
      </c>
      <c r="S666" s="14" t="s">
        <v>27</v>
      </c>
    </row>
    <row r="667" spans="1:19" ht="37.25" customHeight="1" x14ac:dyDescent="0.2">
      <c r="A667" s="5" t="s">
        <v>1960</v>
      </c>
      <c r="B667" s="6" t="s">
        <v>1961</v>
      </c>
      <c r="C667" s="5" t="s">
        <v>21</v>
      </c>
      <c r="D667" s="7">
        <v>1019004747</v>
      </c>
      <c r="E667" s="15">
        <v>48981195</v>
      </c>
      <c r="F667" s="6" t="s">
        <v>1962</v>
      </c>
      <c r="G667" s="9" t="s">
        <v>23</v>
      </c>
      <c r="H667" s="9" t="s">
        <v>24</v>
      </c>
      <c r="I667" s="10">
        <v>44583</v>
      </c>
      <c r="J667" s="10">
        <v>44834</v>
      </c>
      <c r="K667" s="9" t="s">
        <v>228</v>
      </c>
      <c r="L667" s="9" t="s">
        <v>144</v>
      </c>
      <c r="M667" s="11">
        <v>16327065</v>
      </c>
      <c r="N667" s="19">
        <v>44926</v>
      </c>
      <c r="O667" s="16">
        <v>44926</v>
      </c>
      <c r="P667" s="12"/>
      <c r="Q667" s="12"/>
      <c r="R667" s="13">
        <f t="shared" si="10"/>
        <v>65308260</v>
      </c>
      <c r="S667" s="14" t="s">
        <v>27</v>
      </c>
    </row>
    <row r="668" spans="1:19" ht="37.25" customHeight="1" x14ac:dyDescent="0.2">
      <c r="A668" s="5" t="s">
        <v>1963</v>
      </c>
      <c r="B668" s="6" t="s">
        <v>1964</v>
      </c>
      <c r="C668" s="5" t="s">
        <v>21</v>
      </c>
      <c r="D668" s="7">
        <v>79889263</v>
      </c>
      <c r="E668" s="15">
        <v>20354406</v>
      </c>
      <c r="F668" s="6" t="s">
        <v>1965</v>
      </c>
      <c r="G668" s="9" t="s">
        <v>23</v>
      </c>
      <c r="H668" s="9" t="s">
        <v>72</v>
      </c>
      <c r="I668" s="10">
        <v>44583</v>
      </c>
      <c r="J668" s="10">
        <v>44834</v>
      </c>
      <c r="K668" s="9" t="s">
        <v>920</v>
      </c>
      <c r="L668" s="9" t="s">
        <v>26</v>
      </c>
      <c r="M668" s="11"/>
      <c r="N668" s="12"/>
      <c r="O668" s="12"/>
      <c r="P668" s="12"/>
      <c r="Q668" s="12"/>
      <c r="R668" s="13">
        <f t="shared" si="10"/>
        <v>20354406</v>
      </c>
      <c r="S668" s="14" t="s">
        <v>27</v>
      </c>
    </row>
    <row r="669" spans="1:19" ht="37.25" customHeight="1" x14ac:dyDescent="0.2">
      <c r="A669" s="5" t="s">
        <v>1966</v>
      </c>
      <c r="B669" s="6" t="s">
        <v>1967</v>
      </c>
      <c r="C669" s="5" t="s">
        <v>21</v>
      </c>
      <c r="D669" s="7">
        <v>1019123320</v>
      </c>
      <c r="E669" s="15">
        <v>35167149</v>
      </c>
      <c r="F669" s="6" t="s">
        <v>1968</v>
      </c>
      <c r="G669" s="9" t="s">
        <v>23</v>
      </c>
      <c r="H669" s="9" t="s">
        <v>72</v>
      </c>
      <c r="I669" s="10">
        <v>44583</v>
      </c>
      <c r="J669" s="10">
        <v>44834</v>
      </c>
      <c r="K669" s="9" t="s">
        <v>1391</v>
      </c>
      <c r="L669" s="9" t="s">
        <v>101</v>
      </c>
      <c r="M669" s="11"/>
      <c r="N669" s="12"/>
      <c r="O669" s="12"/>
      <c r="P669" s="12"/>
      <c r="Q669" s="12"/>
      <c r="R669" s="13">
        <f t="shared" si="10"/>
        <v>35167149</v>
      </c>
      <c r="S669" s="14" t="s">
        <v>27</v>
      </c>
    </row>
    <row r="670" spans="1:19" ht="37.25" customHeight="1" x14ac:dyDescent="0.2">
      <c r="A670" s="5" t="s">
        <v>1969</v>
      </c>
      <c r="B670" s="6" t="s">
        <v>1970</v>
      </c>
      <c r="C670" s="5" t="s">
        <v>21</v>
      </c>
      <c r="D670" s="7">
        <v>33703281</v>
      </c>
      <c r="E670" s="15">
        <v>41352450</v>
      </c>
      <c r="F670" s="6" t="s">
        <v>1971</v>
      </c>
      <c r="G670" s="9" t="s">
        <v>23</v>
      </c>
      <c r="H670" s="9" t="s">
        <v>24</v>
      </c>
      <c r="I670" s="10">
        <v>44583</v>
      </c>
      <c r="J670" s="10">
        <v>44742</v>
      </c>
      <c r="K670" s="9" t="s">
        <v>584</v>
      </c>
      <c r="L670" s="9" t="s">
        <v>101</v>
      </c>
      <c r="M670" s="11"/>
      <c r="N670" s="12"/>
      <c r="O670" s="12"/>
      <c r="P670" s="12"/>
      <c r="Q670" s="12"/>
      <c r="R670" s="13">
        <f t="shared" si="10"/>
        <v>41352450</v>
      </c>
      <c r="S670" s="14" t="s">
        <v>27</v>
      </c>
    </row>
    <row r="671" spans="1:19" ht="37.25" customHeight="1" x14ac:dyDescent="0.2">
      <c r="A671" s="5" t="s">
        <v>1972</v>
      </c>
      <c r="B671" s="6" t="s">
        <v>1973</v>
      </c>
      <c r="C671" s="5" t="s">
        <v>21</v>
      </c>
      <c r="D671" s="7">
        <v>30232417</v>
      </c>
      <c r="E671" s="15">
        <v>72000000</v>
      </c>
      <c r="F671" s="6" t="s">
        <v>1974</v>
      </c>
      <c r="G671" s="9" t="s">
        <v>23</v>
      </c>
      <c r="H671" s="9" t="s">
        <v>24</v>
      </c>
      <c r="I671" s="10">
        <v>44583</v>
      </c>
      <c r="J671" s="10">
        <v>44834</v>
      </c>
      <c r="K671" s="9" t="s">
        <v>584</v>
      </c>
      <c r="L671" s="9" t="s">
        <v>101</v>
      </c>
      <c r="M671" s="11"/>
      <c r="N671" s="12"/>
      <c r="O671" s="12"/>
      <c r="P671" s="12"/>
      <c r="Q671" s="12"/>
      <c r="R671" s="13">
        <f t="shared" si="10"/>
        <v>72000000</v>
      </c>
      <c r="S671" s="14" t="s">
        <v>27</v>
      </c>
    </row>
    <row r="672" spans="1:19" ht="37.25" customHeight="1" x14ac:dyDescent="0.2">
      <c r="A672" s="5" t="s">
        <v>1975</v>
      </c>
      <c r="B672" s="6" t="s">
        <v>1976</v>
      </c>
      <c r="C672" s="5" t="s">
        <v>21</v>
      </c>
      <c r="D672" s="7">
        <v>52905263</v>
      </c>
      <c r="E672" s="15">
        <v>97772544</v>
      </c>
      <c r="F672" s="6" t="s">
        <v>1977</v>
      </c>
      <c r="G672" s="9" t="s">
        <v>23</v>
      </c>
      <c r="H672" s="9" t="s">
        <v>24</v>
      </c>
      <c r="I672" s="10">
        <v>44583</v>
      </c>
      <c r="J672" s="10">
        <v>44834</v>
      </c>
      <c r="K672" s="9" t="s">
        <v>584</v>
      </c>
      <c r="L672" s="9" t="s">
        <v>101</v>
      </c>
      <c r="M672" s="11"/>
      <c r="N672" s="12"/>
      <c r="O672" s="12"/>
      <c r="P672" s="12"/>
      <c r="Q672" s="12"/>
      <c r="R672" s="13">
        <f t="shared" si="10"/>
        <v>97772544</v>
      </c>
      <c r="S672" s="14" t="s">
        <v>27</v>
      </c>
    </row>
    <row r="673" spans="1:19" ht="37.25" customHeight="1" x14ac:dyDescent="0.2">
      <c r="A673" s="5" t="s">
        <v>1978</v>
      </c>
      <c r="B673" s="6" t="s">
        <v>1979</v>
      </c>
      <c r="C673" s="5" t="s">
        <v>269</v>
      </c>
      <c r="D673" s="7">
        <v>830001113</v>
      </c>
      <c r="E673" s="15">
        <v>16268300</v>
      </c>
      <c r="F673" s="6" t="s">
        <v>1980</v>
      </c>
      <c r="G673" s="9" t="s">
        <v>23</v>
      </c>
      <c r="H673" s="9" t="s">
        <v>1981</v>
      </c>
      <c r="I673" s="10">
        <v>44585</v>
      </c>
      <c r="J673" s="10">
        <v>44926</v>
      </c>
      <c r="K673" s="9" t="s">
        <v>50</v>
      </c>
      <c r="L673" s="9" t="s">
        <v>26</v>
      </c>
      <c r="M673" s="11"/>
      <c r="N673" s="12"/>
      <c r="O673" s="12"/>
      <c r="P673" s="12"/>
      <c r="Q673" s="12"/>
      <c r="R673" s="13">
        <f t="shared" si="10"/>
        <v>16268300</v>
      </c>
      <c r="S673" s="14" t="s">
        <v>27</v>
      </c>
    </row>
    <row r="674" spans="1:19" ht="37.25" customHeight="1" x14ac:dyDescent="0.2">
      <c r="A674" s="5" t="s">
        <v>1982</v>
      </c>
      <c r="B674" s="6" t="s">
        <v>1983</v>
      </c>
      <c r="C674" s="5" t="s">
        <v>21</v>
      </c>
      <c r="D674" s="7">
        <v>52088654</v>
      </c>
      <c r="E674" s="15">
        <v>58582637</v>
      </c>
      <c r="F674" s="22" t="s">
        <v>1984</v>
      </c>
      <c r="G674" s="9" t="s">
        <v>23</v>
      </c>
      <c r="H674" s="9" t="s">
        <v>24</v>
      </c>
      <c r="I674" s="10">
        <v>44585</v>
      </c>
      <c r="J674" s="10">
        <v>44834</v>
      </c>
      <c r="K674" s="9" t="s">
        <v>636</v>
      </c>
      <c r="L674" s="9" t="s">
        <v>101</v>
      </c>
      <c r="M674" s="11"/>
      <c r="N674" s="12"/>
      <c r="O674" s="12"/>
      <c r="P674" s="12"/>
      <c r="Q674" s="12"/>
      <c r="R674" s="13">
        <f t="shared" si="10"/>
        <v>58582637</v>
      </c>
      <c r="S674" s="14" t="s">
        <v>27</v>
      </c>
    </row>
    <row r="675" spans="1:19" ht="37.25" customHeight="1" x14ac:dyDescent="0.2">
      <c r="A675" s="5" t="s">
        <v>1985</v>
      </c>
      <c r="B675" s="6" t="s">
        <v>1986</v>
      </c>
      <c r="C675" s="5" t="s">
        <v>269</v>
      </c>
      <c r="D675" s="7">
        <v>830147784</v>
      </c>
      <c r="E675" s="15">
        <v>580000000</v>
      </c>
      <c r="F675" s="6" t="s">
        <v>1987</v>
      </c>
      <c r="G675" s="9" t="s">
        <v>23</v>
      </c>
      <c r="H675" s="9" t="s">
        <v>1988</v>
      </c>
      <c r="I675" s="10">
        <v>44585</v>
      </c>
      <c r="J675" s="10">
        <v>44910</v>
      </c>
      <c r="K675" s="9" t="s">
        <v>280</v>
      </c>
      <c r="L675" s="9" t="s">
        <v>144</v>
      </c>
      <c r="M675" s="11"/>
      <c r="N675" s="12"/>
      <c r="O675" s="12"/>
      <c r="P675" s="12"/>
      <c r="Q675" s="12"/>
      <c r="R675" s="13">
        <f t="shared" si="10"/>
        <v>580000000</v>
      </c>
      <c r="S675" s="14" t="s">
        <v>27</v>
      </c>
    </row>
    <row r="676" spans="1:19" ht="37.25" customHeight="1" x14ac:dyDescent="0.2">
      <c r="A676" s="5" t="s">
        <v>1989</v>
      </c>
      <c r="B676" s="6" t="s">
        <v>1990</v>
      </c>
      <c r="C676" s="5" t="s">
        <v>21</v>
      </c>
      <c r="D676" s="7">
        <v>3108407</v>
      </c>
      <c r="E676" s="15">
        <v>127885968</v>
      </c>
      <c r="F676" s="6" t="s">
        <v>1991</v>
      </c>
      <c r="G676" s="9" t="s">
        <v>23</v>
      </c>
      <c r="H676" s="9" t="s">
        <v>24</v>
      </c>
      <c r="I676" s="10">
        <v>44585</v>
      </c>
      <c r="J676" s="10">
        <v>44834</v>
      </c>
      <c r="K676" s="9" t="s">
        <v>26</v>
      </c>
      <c r="L676" s="9" t="s">
        <v>26</v>
      </c>
      <c r="M676" s="11"/>
      <c r="N676" s="12"/>
      <c r="O676" s="12"/>
      <c r="P676" s="12"/>
      <c r="Q676" s="12"/>
      <c r="R676" s="13">
        <f t="shared" si="10"/>
        <v>127885968</v>
      </c>
      <c r="S676" s="14" t="s">
        <v>27</v>
      </c>
    </row>
    <row r="677" spans="1:19" ht="37.25" customHeight="1" x14ac:dyDescent="0.2">
      <c r="A677" s="5" t="s">
        <v>1992</v>
      </c>
      <c r="B677" s="6" t="s">
        <v>1993</v>
      </c>
      <c r="C677" s="5" t="s">
        <v>21</v>
      </c>
      <c r="D677" s="7">
        <v>5462028</v>
      </c>
      <c r="E677" s="15">
        <v>20354406</v>
      </c>
      <c r="F677" s="6" t="s">
        <v>1965</v>
      </c>
      <c r="G677" s="9" t="s">
        <v>23</v>
      </c>
      <c r="H677" s="9" t="s">
        <v>72</v>
      </c>
      <c r="I677" s="10">
        <v>44585</v>
      </c>
      <c r="J677" s="10">
        <v>44834</v>
      </c>
      <c r="K677" s="9" t="s">
        <v>920</v>
      </c>
      <c r="L677" s="9" t="s">
        <v>26</v>
      </c>
      <c r="M677" s="11"/>
      <c r="N677" s="12"/>
      <c r="O677" s="12"/>
      <c r="P677" s="12"/>
      <c r="Q677" s="12"/>
      <c r="R677" s="13">
        <f t="shared" si="10"/>
        <v>20354406</v>
      </c>
      <c r="S677" s="14" t="s">
        <v>27</v>
      </c>
    </row>
    <row r="678" spans="1:19" ht="37.25" customHeight="1" x14ac:dyDescent="0.2">
      <c r="A678" s="5" t="s">
        <v>1994</v>
      </c>
      <c r="B678" s="6" t="s">
        <v>1995</v>
      </c>
      <c r="C678" s="5" t="s">
        <v>21</v>
      </c>
      <c r="D678" s="7">
        <v>25278515</v>
      </c>
      <c r="E678" s="15">
        <v>143459847</v>
      </c>
      <c r="F678" s="6" t="s">
        <v>1996</v>
      </c>
      <c r="G678" s="9" t="s">
        <v>23</v>
      </c>
      <c r="H678" s="9" t="s">
        <v>24</v>
      </c>
      <c r="I678" s="10">
        <v>44585</v>
      </c>
      <c r="J678" s="10">
        <v>44834</v>
      </c>
      <c r="K678" s="9" t="s">
        <v>584</v>
      </c>
      <c r="L678" s="9" t="s">
        <v>101</v>
      </c>
      <c r="M678" s="11"/>
      <c r="N678" s="12"/>
      <c r="O678" s="12"/>
      <c r="P678" s="12"/>
      <c r="Q678" s="12"/>
      <c r="R678" s="13">
        <f t="shared" si="10"/>
        <v>143459847</v>
      </c>
      <c r="S678" s="14" t="s">
        <v>27</v>
      </c>
    </row>
    <row r="679" spans="1:19" ht="37.25" customHeight="1" x14ac:dyDescent="0.2">
      <c r="A679" s="5" t="s">
        <v>1997</v>
      </c>
      <c r="B679" s="6" t="s">
        <v>1998</v>
      </c>
      <c r="C679" s="5" t="s">
        <v>21</v>
      </c>
      <c r="D679" s="7">
        <v>52863362</v>
      </c>
      <c r="E679" s="15">
        <v>88235118</v>
      </c>
      <c r="F679" s="6" t="s">
        <v>1999</v>
      </c>
      <c r="G679" s="9" t="s">
        <v>23</v>
      </c>
      <c r="H679" s="9" t="s">
        <v>24</v>
      </c>
      <c r="I679" s="10">
        <v>44585</v>
      </c>
      <c r="J679" s="10">
        <v>44834</v>
      </c>
      <c r="K679" s="9" t="s">
        <v>1391</v>
      </c>
      <c r="L679" s="9" t="s">
        <v>101</v>
      </c>
      <c r="M679" s="11"/>
      <c r="N679" s="12"/>
      <c r="O679" s="12"/>
      <c r="P679" s="12"/>
      <c r="Q679" s="12"/>
      <c r="R679" s="13">
        <f t="shared" si="10"/>
        <v>88235118</v>
      </c>
      <c r="S679" s="14" t="s">
        <v>27</v>
      </c>
    </row>
    <row r="680" spans="1:19" ht="37.25" customHeight="1" x14ac:dyDescent="0.2">
      <c r="A680" s="5" t="s">
        <v>2000</v>
      </c>
      <c r="B680" s="6" t="s">
        <v>2001</v>
      </c>
      <c r="C680" s="5" t="s">
        <v>21</v>
      </c>
      <c r="D680" s="7">
        <v>37803828</v>
      </c>
      <c r="E680" s="15">
        <v>132118611</v>
      </c>
      <c r="F680" s="6" t="s">
        <v>2002</v>
      </c>
      <c r="G680" s="9" t="s">
        <v>23</v>
      </c>
      <c r="H680" s="9" t="s">
        <v>24</v>
      </c>
      <c r="I680" s="10">
        <v>44585</v>
      </c>
      <c r="J680" s="10">
        <v>44834</v>
      </c>
      <c r="K680" s="9" t="s">
        <v>1391</v>
      </c>
      <c r="L680" s="9" t="s">
        <v>101</v>
      </c>
      <c r="M680" s="11"/>
      <c r="N680" s="12"/>
      <c r="O680" s="12"/>
      <c r="P680" s="12"/>
      <c r="Q680" s="12"/>
      <c r="R680" s="13">
        <f t="shared" si="10"/>
        <v>132118611</v>
      </c>
      <c r="S680" s="14" t="s">
        <v>27</v>
      </c>
    </row>
    <row r="681" spans="1:19" ht="37.25" customHeight="1" x14ac:dyDescent="0.2">
      <c r="A681" s="5" t="s">
        <v>2003</v>
      </c>
      <c r="B681" s="6" t="s">
        <v>2004</v>
      </c>
      <c r="C681" s="5" t="s">
        <v>21</v>
      </c>
      <c r="D681" s="7">
        <v>52426105</v>
      </c>
      <c r="E681" s="15">
        <v>139890294</v>
      </c>
      <c r="F681" s="6" t="s">
        <v>2005</v>
      </c>
      <c r="G681" s="9" t="s">
        <v>23</v>
      </c>
      <c r="H681" s="9" t="s">
        <v>24</v>
      </c>
      <c r="I681" s="10">
        <v>44585</v>
      </c>
      <c r="J681" s="10">
        <v>44834</v>
      </c>
      <c r="K681" s="9" t="s">
        <v>1391</v>
      </c>
      <c r="L681" s="9" t="s">
        <v>101</v>
      </c>
      <c r="M681" s="11"/>
      <c r="N681" s="12"/>
      <c r="O681" s="12"/>
      <c r="P681" s="12"/>
      <c r="Q681" s="12"/>
      <c r="R681" s="13">
        <f t="shared" si="10"/>
        <v>139890294</v>
      </c>
      <c r="S681" s="14" t="s">
        <v>27</v>
      </c>
    </row>
    <row r="682" spans="1:19" ht="37.25" customHeight="1" x14ac:dyDescent="0.2">
      <c r="A682" s="5" t="s">
        <v>2006</v>
      </c>
      <c r="B682" s="6" t="s">
        <v>2007</v>
      </c>
      <c r="C682" s="5" t="s">
        <v>269</v>
      </c>
      <c r="D682" s="7">
        <v>800187672</v>
      </c>
      <c r="E682" s="15">
        <v>1061244856</v>
      </c>
      <c r="F682" s="6" t="s">
        <v>2008</v>
      </c>
      <c r="G682" s="9" t="s">
        <v>23</v>
      </c>
      <c r="H682" s="9" t="s">
        <v>2009</v>
      </c>
      <c r="I682" s="10">
        <v>44586</v>
      </c>
      <c r="J682" s="10">
        <v>44910</v>
      </c>
      <c r="K682" s="9" t="s">
        <v>280</v>
      </c>
      <c r="L682" s="9" t="s">
        <v>144</v>
      </c>
      <c r="M682" s="23">
        <v>117255460</v>
      </c>
      <c r="N682" s="12"/>
      <c r="O682" s="12"/>
      <c r="P682" s="12"/>
      <c r="Q682" s="12"/>
      <c r="R682" s="13">
        <f t="shared" si="10"/>
        <v>1178500316</v>
      </c>
      <c r="S682" s="14" t="s">
        <v>27</v>
      </c>
    </row>
    <row r="683" spans="1:19" ht="37.25" customHeight="1" x14ac:dyDescent="0.2">
      <c r="A683" s="5" t="s">
        <v>2010</v>
      </c>
      <c r="B683" s="6" t="s">
        <v>2011</v>
      </c>
      <c r="C683" s="5" t="s">
        <v>269</v>
      </c>
      <c r="D683" s="7">
        <v>900062917</v>
      </c>
      <c r="E683" s="15">
        <v>518623932</v>
      </c>
      <c r="F683" s="6" t="s">
        <v>2012</v>
      </c>
      <c r="G683" s="9" t="s">
        <v>23</v>
      </c>
      <c r="H683" s="9" t="s">
        <v>1981</v>
      </c>
      <c r="I683" s="10">
        <v>44586</v>
      </c>
      <c r="J683" s="10">
        <v>44926</v>
      </c>
      <c r="K683" s="9" t="s">
        <v>50</v>
      </c>
      <c r="L683" s="9" t="s">
        <v>26</v>
      </c>
      <c r="M683" s="11"/>
      <c r="N683" s="12"/>
      <c r="O683" s="12"/>
      <c r="P683" s="12"/>
      <c r="Q683" s="12"/>
      <c r="R683" s="13">
        <f t="shared" si="10"/>
        <v>518623932</v>
      </c>
      <c r="S683" s="14" t="s">
        <v>27</v>
      </c>
    </row>
    <row r="684" spans="1:19" ht="37.25" customHeight="1" x14ac:dyDescent="0.2">
      <c r="A684" s="5" t="s">
        <v>2013</v>
      </c>
      <c r="B684" s="6" t="s">
        <v>2014</v>
      </c>
      <c r="C684" s="5" t="s">
        <v>269</v>
      </c>
      <c r="D684" s="7">
        <v>900379439</v>
      </c>
      <c r="E684" s="15">
        <v>1756375602</v>
      </c>
      <c r="F684" s="6" t="s">
        <v>2015</v>
      </c>
      <c r="G684" s="9" t="s">
        <v>23</v>
      </c>
      <c r="H684" s="9" t="s">
        <v>1988</v>
      </c>
      <c r="I684" s="10">
        <v>44586</v>
      </c>
      <c r="J684" s="10">
        <v>44910</v>
      </c>
      <c r="K684" s="9" t="s">
        <v>280</v>
      </c>
      <c r="L684" s="9" t="s">
        <v>144</v>
      </c>
      <c r="M684" s="11"/>
      <c r="N684" s="12"/>
      <c r="O684" s="12"/>
      <c r="P684" s="12"/>
      <c r="Q684" s="12"/>
      <c r="R684" s="13">
        <f t="shared" si="10"/>
        <v>1756375602</v>
      </c>
      <c r="S684" s="14" t="s">
        <v>27</v>
      </c>
    </row>
    <row r="685" spans="1:19" ht="37.25" customHeight="1" x14ac:dyDescent="0.2">
      <c r="A685" s="5" t="s">
        <v>2016</v>
      </c>
      <c r="B685" s="6" t="s">
        <v>2017</v>
      </c>
      <c r="C685" s="5" t="s">
        <v>269</v>
      </c>
      <c r="D685" s="7">
        <v>804005851</v>
      </c>
      <c r="E685" s="15">
        <v>829998701</v>
      </c>
      <c r="F685" s="6" t="s">
        <v>2018</v>
      </c>
      <c r="G685" s="9" t="s">
        <v>23</v>
      </c>
      <c r="H685" s="9" t="s">
        <v>2009</v>
      </c>
      <c r="I685" s="10">
        <v>44586</v>
      </c>
      <c r="J685" s="10">
        <v>44926</v>
      </c>
      <c r="K685" s="9" t="s">
        <v>880</v>
      </c>
      <c r="L685" s="9" t="s">
        <v>455</v>
      </c>
      <c r="M685" s="11"/>
      <c r="N685" s="12"/>
      <c r="O685" s="12"/>
      <c r="P685" s="12"/>
      <c r="Q685" s="12"/>
      <c r="R685" s="13">
        <f t="shared" si="10"/>
        <v>829998701</v>
      </c>
      <c r="S685" s="14" t="s">
        <v>27</v>
      </c>
    </row>
    <row r="686" spans="1:19" ht="37.25" customHeight="1" x14ac:dyDescent="0.2">
      <c r="A686" s="5" t="s">
        <v>2019</v>
      </c>
      <c r="B686" s="6" t="s">
        <v>2020</v>
      </c>
      <c r="C686" s="5" t="s">
        <v>269</v>
      </c>
      <c r="D686" s="7">
        <v>900597015</v>
      </c>
      <c r="E686" s="15">
        <v>487751680</v>
      </c>
      <c r="F686" s="6" t="s">
        <v>2021</v>
      </c>
      <c r="G686" s="9" t="s">
        <v>23</v>
      </c>
      <c r="H686" s="9" t="s">
        <v>24</v>
      </c>
      <c r="I686" s="10">
        <v>44586</v>
      </c>
      <c r="J686" s="10">
        <v>44926</v>
      </c>
      <c r="K686" s="9" t="s">
        <v>143</v>
      </c>
      <c r="L686" s="9" t="s">
        <v>144</v>
      </c>
      <c r="M686" s="11"/>
      <c r="N686" s="12"/>
      <c r="O686" s="12"/>
      <c r="P686" s="12"/>
      <c r="Q686" s="12"/>
      <c r="R686" s="13">
        <f t="shared" si="10"/>
        <v>487751680</v>
      </c>
      <c r="S686" s="14" t="s">
        <v>27</v>
      </c>
    </row>
    <row r="687" spans="1:19" ht="37.25" customHeight="1" x14ac:dyDescent="0.2">
      <c r="A687" s="5" t="s">
        <v>2022</v>
      </c>
      <c r="B687" s="6" t="s">
        <v>2023</v>
      </c>
      <c r="C687" s="5" t="s">
        <v>21</v>
      </c>
      <c r="D687" s="7">
        <v>91156286</v>
      </c>
      <c r="E687" s="15">
        <v>64801025</v>
      </c>
      <c r="F687" s="6" t="s">
        <v>2024</v>
      </c>
      <c r="G687" s="9" t="s">
        <v>23</v>
      </c>
      <c r="H687" s="9" t="s">
        <v>24</v>
      </c>
      <c r="I687" s="10">
        <v>44586</v>
      </c>
      <c r="J687" s="10">
        <v>44834</v>
      </c>
      <c r="K687" s="9" t="s">
        <v>1632</v>
      </c>
      <c r="L687" s="9" t="s">
        <v>101</v>
      </c>
      <c r="M687" s="11"/>
      <c r="N687" s="12"/>
      <c r="O687" s="12"/>
      <c r="P687" s="12"/>
      <c r="Q687" s="12"/>
      <c r="R687" s="13">
        <f t="shared" si="10"/>
        <v>64801025</v>
      </c>
      <c r="S687" s="14" t="s">
        <v>27</v>
      </c>
    </row>
    <row r="688" spans="1:19" ht="37.25" customHeight="1" x14ac:dyDescent="0.2">
      <c r="A688" s="5" t="s">
        <v>2025</v>
      </c>
      <c r="B688" s="6" t="s">
        <v>2026</v>
      </c>
      <c r="C688" s="5" t="s">
        <v>269</v>
      </c>
      <c r="D688" s="7">
        <v>900210805</v>
      </c>
      <c r="E688" s="15">
        <v>0</v>
      </c>
      <c r="F688" s="6" t="s">
        <v>2027</v>
      </c>
      <c r="G688" s="9" t="s">
        <v>23</v>
      </c>
      <c r="H688" s="9" t="s">
        <v>2028</v>
      </c>
      <c r="I688" s="10">
        <v>44586</v>
      </c>
      <c r="J688" s="10">
        <v>44926</v>
      </c>
      <c r="K688" s="9" t="s">
        <v>920</v>
      </c>
      <c r="L688" s="9" t="s">
        <v>26</v>
      </c>
      <c r="M688" s="11"/>
      <c r="N688" s="12"/>
      <c r="O688" s="12"/>
      <c r="P688" s="12"/>
      <c r="Q688" s="12"/>
      <c r="R688" s="13">
        <f t="shared" si="10"/>
        <v>0</v>
      </c>
      <c r="S688" s="14" t="s">
        <v>27</v>
      </c>
    </row>
    <row r="689" spans="1:19" ht="37.25" customHeight="1" x14ac:dyDescent="0.2">
      <c r="A689" s="5" t="s">
        <v>2029</v>
      </c>
      <c r="B689" s="6" t="s">
        <v>2030</v>
      </c>
      <c r="C689" s="5" t="s">
        <v>269</v>
      </c>
      <c r="D689" s="7">
        <v>900002583</v>
      </c>
      <c r="E689" s="15">
        <v>1801236876</v>
      </c>
      <c r="F689" s="6" t="s">
        <v>2031</v>
      </c>
      <c r="G689" s="9" t="s">
        <v>23</v>
      </c>
      <c r="H689" s="9" t="s">
        <v>1981</v>
      </c>
      <c r="I689" s="10">
        <v>44586</v>
      </c>
      <c r="J689" s="10">
        <v>44926</v>
      </c>
      <c r="K689" s="9" t="s">
        <v>1035</v>
      </c>
      <c r="L689" s="9" t="s">
        <v>144</v>
      </c>
      <c r="M689" s="11"/>
      <c r="N689" s="12"/>
      <c r="O689" s="12"/>
      <c r="P689" s="12"/>
      <c r="Q689" s="12"/>
      <c r="R689" s="13">
        <f t="shared" si="10"/>
        <v>1801236876</v>
      </c>
      <c r="S689" s="14" t="s">
        <v>27</v>
      </c>
    </row>
    <row r="690" spans="1:19" ht="37.25" customHeight="1" x14ac:dyDescent="0.2">
      <c r="A690" s="5" t="s">
        <v>2032</v>
      </c>
      <c r="B690" s="6" t="s">
        <v>2033</v>
      </c>
      <c r="C690" s="5" t="s">
        <v>21</v>
      </c>
      <c r="D690" s="7">
        <v>52060146</v>
      </c>
      <c r="E690" s="15">
        <v>64600000</v>
      </c>
      <c r="F690" s="6" t="s">
        <v>2034</v>
      </c>
      <c r="G690" s="9" t="s">
        <v>23</v>
      </c>
      <c r="H690" s="9" t="s">
        <v>24</v>
      </c>
      <c r="I690" s="10">
        <v>44586</v>
      </c>
      <c r="J690" s="10">
        <v>44834</v>
      </c>
      <c r="K690" s="9" t="s">
        <v>636</v>
      </c>
      <c r="L690" s="9" t="s">
        <v>101</v>
      </c>
      <c r="M690" s="11"/>
      <c r="N690" s="12"/>
      <c r="O690" s="12"/>
      <c r="P690" s="12"/>
      <c r="Q690" s="12"/>
      <c r="R690" s="13">
        <f t="shared" si="10"/>
        <v>64600000</v>
      </c>
      <c r="S690" s="14" t="s">
        <v>27</v>
      </c>
    </row>
    <row r="691" spans="1:19" ht="37.25" customHeight="1" x14ac:dyDescent="0.2">
      <c r="A691" s="5" t="s">
        <v>2035</v>
      </c>
      <c r="B691" s="6" t="s">
        <v>2036</v>
      </c>
      <c r="C691" s="5" t="s">
        <v>269</v>
      </c>
      <c r="D691" s="7">
        <v>900912034</v>
      </c>
      <c r="E691" s="15">
        <v>873409546</v>
      </c>
      <c r="F691" s="6" t="s">
        <v>2037</v>
      </c>
      <c r="G691" s="9" t="s">
        <v>23</v>
      </c>
      <c r="H691" s="9" t="s">
        <v>2038</v>
      </c>
      <c r="I691" s="10">
        <v>44586</v>
      </c>
      <c r="J691" s="10">
        <v>44910</v>
      </c>
      <c r="K691" s="9" t="s">
        <v>280</v>
      </c>
      <c r="L691" s="9" t="s">
        <v>144</v>
      </c>
      <c r="M691" s="11"/>
      <c r="N691" s="12"/>
      <c r="O691" s="12"/>
      <c r="P691" s="12"/>
      <c r="Q691" s="12"/>
      <c r="R691" s="13">
        <f t="shared" si="10"/>
        <v>873409546</v>
      </c>
      <c r="S691" s="14" t="s">
        <v>27</v>
      </c>
    </row>
    <row r="692" spans="1:19" ht="37.25" customHeight="1" x14ac:dyDescent="0.2">
      <c r="A692" s="5" t="s">
        <v>2039</v>
      </c>
      <c r="B692" s="6" t="s">
        <v>2040</v>
      </c>
      <c r="C692" s="5" t="s">
        <v>269</v>
      </c>
      <c r="D692" s="7">
        <v>830085746</v>
      </c>
      <c r="E692" s="15">
        <v>142200072</v>
      </c>
      <c r="F692" s="6" t="s">
        <v>2041</v>
      </c>
      <c r="G692" s="9" t="s">
        <v>23</v>
      </c>
      <c r="H692" s="9" t="s">
        <v>2042</v>
      </c>
      <c r="I692" s="10">
        <v>44586</v>
      </c>
      <c r="J692" s="10">
        <v>44910</v>
      </c>
      <c r="K692" s="9" t="s">
        <v>148</v>
      </c>
      <c r="L692" s="9" t="s">
        <v>26</v>
      </c>
      <c r="M692" s="11"/>
      <c r="N692" s="12"/>
      <c r="O692" s="12"/>
      <c r="P692" s="12"/>
      <c r="Q692" s="12"/>
      <c r="R692" s="13">
        <f t="shared" si="10"/>
        <v>142200072</v>
      </c>
      <c r="S692" s="14" t="s">
        <v>27</v>
      </c>
    </row>
    <row r="693" spans="1:19" ht="37.25" customHeight="1" x14ac:dyDescent="0.2">
      <c r="A693" s="5" t="s">
        <v>2043</v>
      </c>
      <c r="B693" s="6" t="s">
        <v>2044</v>
      </c>
      <c r="C693" s="5" t="s">
        <v>269</v>
      </c>
      <c r="D693" s="7">
        <v>817002466</v>
      </c>
      <c r="E693" s="15">
        <v>13203253948</v>
      </c>
      <c r="F693" s="6" t="s">
        <v>2045</v>
      </c>
      <c r="G693" s="9" t="s">
        <v>23</v>
      </c>
      <c r="H693" s="9" t="s">
        <v>2046</v>
      </c>
      <c r="I693" s="10">
        <v>44587</v>
      </c>
      <c r="J693" s="10">
        <v>44910</v>
      </c>
      <c r="K693" s="9" t="s">
        <v>636</v>
      </c>
      <c r="L693" s="9" t="s">
        <v>101</v>
      </c>
      <c r="M693" s="11"/>
      <c r="N693" s="12"/>
      <c r="O693" s="12"/>
      <c r="P693" s="12"/>
      <c r="Q693" s="12"/>
      <c r="R693" s="13">
        <f t="shared" si="10"/>
        <v>13203253948</v>
      </c>
      <c r="S693" s="14" t="s">
        <v>27</v>
      </c>
    </row>
    <row r="694" spans="1:19" ht="37.25" customHeight="1" x14ac:dyDescent="0.2">
      <c r="A694" s="5" t="s">
        <v>2047</v>
      </c>
      <c r="B694" s="6" t="s">
        <v>2044</v>
      </c>
      <c r="C694" s="5" t="s">
        <v>269</v>
      </c>
      <c r="D694" s="7">
        <v>817002466</v>
      </c>
      <c r="E694" s="15">
        <v>0</v>
      </c>
      <c r="F694" s="6" t="s">
        <v>2048</v>
      </c>
      <c r="G694" s="9" t="s">
        <v>23</v>
      </c>
      <c r="H694" s="9" t="s">
        <v>2046</v>
      </c>
      <c r="I694" s="10">
        <v>44587</v>
      </c>
      <c r="J694" s="10">
        <v>44926</v>
      </c>
      <c r="K694" s="9" t="s">
        <v>1237</v>
      </c>
      <c r="L694" s="9" t="s">
        <v>455</v>
      </c>
      <c r="M694" s="11"/>
      <c r="N694" s="12"/>
      <c r="O694" s="12"/>
      <c r="P694" s="12"/>
      <c r="Q694" s="12"/>
      <c r="R694" s="13">
        <f t="shared" si="10"/>
        <v>0</v>
      </c>
      <c r="S694" s="14" t="s">
        <v>27</v>
      </c>
    </row>
    <row r="695" spans="1:19" ht="37.25" customHeight="1" x14ac:dyDescent="0.2">
      <c r="A695" s="5" t="s">
        <v>2049</v>
      </c>
      <c r="B695" s="6" t="s">
        <v>2050</v>
      </c>
      <c r="C695" s="5" t="s">
        <v>269</v>
      </c>
      <c r="D695" s="7">
        <v>890300445</v>
      </c>
      <c r="E695" s="15">
        <v>1200876681</v>
      </c>
      <c r="F695" s="6" t="s">
        <v>2051</v>
      </c>
      <c r="G695" s="9" t="s">
        <v>2052</v>
      </c>
      <c r="H695" s="9" t="s">
        <v>2053</v>
      </c>
      <c r="I695" s="10">
        <v>44587</v>
      </c>
      <c r="J695" s="10">
        <v>44772</v>
      </c>
      <c r="K695" s="9" t="s">
        <v>584</v>
      </c>
      <c r="L695" s="9" t="s">
        <v>101</v>
      </c>
      <c r="M695" s="11"/>
      <c r="N695" s="12"/>
      <c r="O695" s="12"/>
      <c r="P695" s="12"/>
      <c r="Q695" s="12"/>
      <c r="R695" s="13">
        <f t="shared" si="10"/>
        <v>1200876681</v>
      </c>
      <c r="S695" s="14" t="s">
        <v>27</v>
      </c>
    </row>
    <row r="696" spans="1:19" ht="37.25" customHeight="1" x14ac:dyDescent="0.2">
      <c r="A696" s="5" t="s">
        <v>2054</v>
      </c>
      <c r="B696" s="6" t="s">
        <v>2055</v>
      </c>
      <c r="C696" s="5" t="s">
        <v>269</v>
      </c>
      <c r="D696" s="7">
        <v>860024301</v>
      </c>
      <c r="E696" s="15">
        <v>11656650970</v>
      </c>
      <c r="F696" s="6" t="s">
        <v>2056</v>
      </c>
      <c r="G696" s="9" t="s">
        <v>23</v>
      </c>
      <c r="H696" s="9" t="s">
        <v>1981</v>
      </c>
      <c r="I696" s="10">
        <v>44587</v>
      </c>
      <c r="J696" s="10">
        <v>44926</v>
      </c>
      <c r="K696" s="9" t="s">
        <v>1165</v>
      </c>
      <c r="L696" s="9" t="s">
        <v>101</v>
      </c>
      <c r="M696" s="11"/>
      <c r="N696" s="12"/>
      <c r="O696" s="12"/>
      <c r="P696" s="12"/>
      <c r="Q696" s="12"/>
      <c r="R696" s="13">
        <f t="shared" si="10"/>
        <v>11656650970</v>
      </c>
      <c r="S696" s="14" t="s">
        <v>27</v>
      </c>
    </row>
    <row r="697" spans="1:19" ht="37.25" customHeight="1" x14ac:dyDescent="0.2">
      <c r="A697" s="5" t="s">
        <v>2057</v>
      </c>
      <c r="B697" s="6" t="s">
        <v>2058</v>
      </c>
      <c r="C697" s="5" t="s">
        <v>269</v>
      </c>
      <c r="D697" s="7">
        <v>890399010</v>
      </c>
      <c r="E697" s="15">
        <v>4169973400</v>
      </c>
      <c r="F697" s="6" t="s">
        <v>2059</v>
      </c>
      <c r="G697" s="9" t="s">
        <v>23</v>
      </c>
      <c r="H697" s="9" t="s">
        <v>2046</v>
      </c>
      <c r="I697" s="10">
        <v>44587</v>
      </c>
      <c r="J697" s="10">
        <v>44895</v>
      </c>
      <c r="K697" s="9" t="s">
        <v>1237</v>
      </c>
      <c r="L697" s="9" t="s">
        <v>455</v>
      </c>
      <c r="M697" s="11"/>
      <c r="N697" s="12"/>
      <c r="O697" s="12"/>
      <c r="P697" s="12"/>
      <c r="Q697" s="12"/>
      <c r="R697" s="13">
        <f t="shared" si="10"/>
        <v>4169973400</v>
      </c>
      <c r="S697" s="14" t="s">
        <v>27</v>
      </c>
    </row>
    <row r="698" spans="1:19" ht="37.25" customHeight="1" x14ac:dyDescent="0.2">
      <c r="A698" s="5" t="s">
        <v>2060</v>
      </c>
      <c r="B698" s="6" t="s">
        <v>2061</v>
      </c>
      <c r="C698" s="5" t="s">
        <v>269</v>
      </c>
      <c r="D698" s="7">
        <v>901013507</v>
      </c>
      <c r="E698" s="15">
        <v>860004666</v>
      </c>
      <c r="F698" s="6" t="s">
        <v>2062</v>
      </c>
      <c r="G698" s="9" t="s">
        <v>23</v>
      </c>
      <c r="H698" s="9" t="s">
        <v>24</v>
      </c>
      <c r="I698" s="10">
        <v>44587</v>
      </c>
      <c r="J698" s="10">
        <v>44770</v>
      </c>
      <c r="K698" s="9" t="s">
        <v>539</v>
      </c>
      <c r="L698" s="9" t="s">
        <v>455</v>
      </c>
      <c r="M698" s="11"/>
      <c r="N698" s="12"/>
      <c r="O698" s="12"/>
      <c r="P698" s="12"/>
      <c r="Q698" s="12"/>
      <c r="R698" s="13">
        <f t="shared" si="10"/>
        <v>860004666</v>
      </c>
      <c r="S698" s="14" t="s">
        <v>27</v>
      </c>
    </row>
    <row r="699" spans="1:19" ht="37.25" customHeight="1" x14ac:dyDescent="0.2">
      <c r="A699" s="5" t="s">
        <v>2063</v>
      </c>
      <c r="B699" s="6" t="s">
        <v>2064</v>
      </c>
      <c r="C699" s="5" t="s">
        <v>269</v>
      </c>
      <c r="D699" s="7">
        <v>860066942</v>
      </c>
      <c r="E699" s="15">
        <v>2125556012</v>
      </c>
      <c r="F699" s="6" t="s">
        <v>2065</v>
      </c>
      <c r="G699" s="9" t="s">
        <v>23</v>
      </c>
      <c r="H699" s="9" t="s">
        <v>72</v>
      </c>
      <c r="I699" s="10">
        <v>44587</v>
      </c>
      <c r="J699" s="10">
        <v>44910</v>
      </c>
      <c r="K699" s="9" t="s">
        <v>242</v>
      </c>
      <c r="L699" s="9" t="s">
        <v>26</v>
      </c>
      <c r="M699" s="11"/>
      <c r="N699" s="12"/>
      <c r="O699" s="12"/>
      <c r="P699" s="12"/>
      <c r="Q699" s="12"/>
      <c r="R699" s="13">
        <f t="shared" si="10"/>
        <v>2125556012</v>
      </c>
      <c r="S699" s="14" t="s">
        <v>27</v>
      </c>
    </row>
    <row r="700" spans="1:19" ht="37.25" customHeight="1" x14ac:dyDescent="0.2">
      <c r="A700" s="5" t="s">
        <v>2066</v>
      </c>
      <c r="B700" s="6" t="s">
        <v>2067</v>
      </c>
      <c r="C700" s="5" t="s">
        <v>269</v>
      </c>
      <c r="D700" s="7">
        <v>900092385</v>
      </c>
      <c r="E700" s="15">
        <v>2000000000</v>
      </c>
      <c r="F700" s="6" t="s">
        <v>2068</v>
      </c>
      <c r="G700" s="9" t="s">
        <v>23</v>
      </c>
      <c r="H700" s="9" t="s">
        <v>1981</v>
      </c>
      <c r="I700" s="10">
        <v>44587</v>
      </c>
      <c r="J700" s="10">
        <v>44910</v>
      </c>
      <c r="K700" s="9" t="s">
        <v>280</v>
      </c>
      <c r="L700" s="9" t="s">
        <v>144</v>
      </c>
      <c r="M700" s="11"/>
      <c r="N700" s="12"/>
      <c r="O700" s="12"/>
      <c r="P700" s="12"/>
      <c r="Q700" s="12"/>
      <c r="R700" s="13">
        <f t="shared" si="10"/>
        <v>2000000000</v>
      </c>
      <c r="S700" s="14" t="s">
        <v>27</v>
      </c>
    </row>
    <row r="701" spans="1:19" ht="37.25" customHeight="1" x14ac:dyDescent="0.2">
      <c r="A701" s="5" t="s">
        <v>2069</v>
      </c>
      <c r="B701" s="6" t="s">
        <v>2070</v>
      </c>
      <c r="C701" s="5" t="s">
        <v>269</v>
      </c>
      <c r="D701" s="7">
        <v>899999143</v>
      </c>
      <c r="E701" s="15">
        <v>3971573634</v>
      </c>
      <c r="F701" s="6" t="s">
        <v>2071</v>
      </c>
      <c r="G701" s="9" t="s">
        <v>23</v>
      </c>
      <c r="H701" s="9" t="s">
        <v>1981</v>
      </c>
      <c r="I701" s="10">
        <v>44587</v>
      </c>
      <c r="J701" s="10">
        <v>44926</v>
      </c>
      <c r="K701" s="9" t="s">
        <v>920</v>
      </c>
      <c r="L701" s="9" t="s">
        <v>26</v>
      </c>
      <c r="M701" s="11"/>
      <c r="N701" s="12"/>
      <c r="O701" s="12"/>
      <c r="P701" s="12"/>
      <c r="Q701" s="12"/>
      <c r="R701" s="13">
        <f t="shared" si="10"/>
        <v>3971573634</v>
      </c>
      <c r="S701" s="14" t="s">
        <v>27</v>
      </c>
    </row>
    <row r="702" spans="1:19" ht="37.25" customHeight="1" x14ac:dyDescent="0.2">
      <c r="A702" s="5" t="s">
        <v>2072</v>
      </c>
      <c r="B702" s="6" t="s">
        <v>2073</v>
      </c>
      <c r="C702" s="5" t="s">
        <v>269</v>
      </c>
      <c r="D702" s="7">
        <v>860042209</v>
      </c>
      <c r="E702" s="15">
        <v>15000000</v>
      </c>
      <c r="F702" s="6" t="s">
        <v>2074</v>
      </c>
      <c r="G702" s="9" t="s">
        <v>23</v>
      </c>
      <c r="H702" s="9" t="s">
        <v>2075</v>
      </c>
      <c r="I702" s="10">
        <v>44587</v>
      </c>
      <c r="J702" s="10">
        <v>44926</v>
      </c>
      <c r="K702" s="9" t="s">
        <v>143</v>
      </c>
      <c r="L702" s="9" t="s">
        <v>144</v>
      </c>
      <c r="M702" s="11"/>
      <c r="N702" s="12"/>
      <c r="O702" s="12"/>
      <c r="P702" s="12"/>
      <c r="Q702" s="12"/>
      <c r="R702" s="13">
        <f t="shared" si="10"/>
        <v>15000000</v>
      </c>
      <c r="S702" s="14" t="s">
        <v>27</v>
      </c>
    </row>
    <row r="703" spans="1:19" ht="37.25" customHeight="1" x14ac:dyDescent="0.2">
      <c r="A703" s="5" t="s">
        <v>2076</v>
      </c>
      <c r="B703" s="6" t="s">
        <v>2077</v>
      </c>
      <c r="C703" s="5" t="s">
        <v>269</v>
      </c>
      <c r="D703" s="7">
        <v>800163130</v>
      </c>
      <c r="E703" s="15">
        <v>839329146</v>
      </c>
      <c r="F703" s="6" t="s">
        <v>2078</v>
      </c>
      <c r="G703" s="9" t="s">
        <v>23</v>
      </c>
      <c r="H703" s="9" t="s">
        <v>2046</v>
      </c>
      <c r="I703" s="10">
        <v>44587</v>
      </c>
      <c r="J703" s="10">
        <v>44895</v>
      </c>
      <c r="K703" s="9" t="s">
        <v>951</v>
      </c>
      <c r="L703" s="9" t="s">
        <v>455</v>
      </c>
      <c r="M703" s="11"/>
      <c r="N703" s="12"/>
      <c r="O703" s="12"/>
      <c r="P703" s="12"/>
      <c r="Q703" s="12"/>
      <c r="R703" s="13">
        <f t="shared" si="10"/>
        <v>839329146</v>
      </c>
      <c r="S703" s="14" t="s">
        <v>27</v>
      </c>
    </row>
    <row r="704" spans="1:19" ht="37.25" customHeight="1" x14ac:dyDescent="0.2">
      <c r="A704" s="5" t="s">
        <v>2079</v>
      </c>
      <c r="B704" s="6" t="s">
        <v>2080</v>
      </c>
      <c r="C704" s="5" t="s">
        <v>269</v>
      </c>
      <c r="D704" s="7">
        <v>800252836</v>
      </c>
      <c r="E704" s="15">
        <v>110396151</v>
      </c>
      <c r="F704" s="6" t="s">
        <v>2081</v>
      </c>
      <c r="G704" s="9" t="s">
        <v>23</v>
      </c>
      <c r="H704" s="9" t="s">
        <v>2009</v>
      </c>
      <c r="I704" s="10">
        <v>44587</v>
      </c>
      <c r="J704" s="10">
        <v>44910</v>
      </c>
      <c r="K704" s="9" t="s">
        <v>280</v>
      </c>
      <c r="L704" s="9" t="s">
        <v>144</v>
      </c>
      <c r="M704" s="11"/>
      <c r="N704" s="12"/>
      <c r="O704" s="12"/>
      <c r="P704" s="12"/>
      <c r="Q704" s="12"/>
      <c r="R704" s="13">
        <f t="shared" si="10"/>
        <v>110396151</v>
      </c>
      <c r="S704" s="14" t="s">
        <v>27</v>
      </c>
    </row>
    <row r="705" spans="1:19" ht="37.25" customHeight="1" x14ac:dyDescent="0.2">
      <c r="A705" s="5" t="s">
        <v>2082</v>
      </c>
      <c r="B705" s="6" t="s">
        <v>2083</v>
      </c>
      <c r="C705" s="5" t="s">
        <v>269</v>
      </c>
      <c r="D705" s="7">
        <v>900631494</v>
      </c>
      <c r="E705" s="15">
        <v>165831516</v>
      </c>
      <c r="F705" s="6" t="s">
        <v>2084</v>
      </c>
      <c r="G705" s="9" t="s">
        <v>23</v>
      </c>
      <c r="H705" s="9" t="s">
        <v>1988</v>
      </c>
      <c r="I705" s="10">
        <v>44587</v>
      </c>
      <c r="J705" s="10">
        <v>44910</v>
      </c>
      <c r="K705" s="9" t="s">
        <v>280</v>
      </c>
      <c r="L705" s="9" t="s">
        <v>144</v>
      </c>
      <c r="M705" s="11"/>
      <c r="N705" s="12"/>
      <c r="O705" s="12"/>
      <c r="P705" s="12"/>
      <c r="Q705" s="12"/>
      <c r="R705" s="13">
        <f t="shared" si="10"/>
        <v>165831516</v>
      </c>
      <c r="S705" s="14" t="s">
        <v>27</v>
      </c>
    </row>
    <row r="706" spans="1:19" ht="37.25" customHeight="1" x14ac:dyDescent="0.2">
      <c r="A706" s="5" t="s">
        <v>2085</v>
      </c>
      <c r="B706" s="6" t="s">
        <v>2086</v>
      </c>
      <c r="C706" s="5" t="s">
        <v>269</v>
      </c>
      <c r="D706" s="7">
        <v>900683926</v>
      </c>
      <c r="E706" s="15">
        <v>283280733</v>
      </c>
      <c r="F706" s="6" t="s">
        <v>2087</v>
      </c>
      <c r="G706" s="9" t="s">
        <v>23</v>
      </c>
      <c r="H706" s="9" t="s">
        <v>24</v>
      </c>
      <c r="I706" s="10">
        <v>44587</v>
      </c>
      <c r="J706" s="10">
        <v>44834</v>
      </c>
      <c r="K706" s="9" t="s">
        <v>143</v>
      </c>
      <c r="L706" s="9" t="s">
        <v>144</v>
      </c>
      <c r="M706" s="11"/>
      <c r="N706" s="12"/>
      <c r="O706" s="12"/>
      <c r="P706" s="12"/>
      <c r="Q706" s="12"/>
      <c r="R706" s="13">
        <f t="shared" ref="R706:R765" si="11">+E706+M706-Q706</f>
        <v>283280733</v>
      </c>
      <c r="S706" s="14" t="s">
        <v>27</v>
      </c>
    </row>
    <row r="707" spans="1:19" ht="37.25" customHeight="1" x14ac:dyDescent="0.2">
      <c r="A707" s="5" t="s">
        <v>2088</v>
      </c>
      <c r="B707" s="6" t="s">
        <v>2089</v>
      </c>
      <c r="C707" s="5" t="s">
        <v>269</v>
      </c>
      <c r="D707" s="7">
        <v>860062287</v>
      </c>
      <c r="E707" s="15">
        <v>5795824008</v>
      </c>
      <c r="F707" s="6" t="s">
        <v>2090</v>
      </c>
      <c r="G707" s="9" t="s">
        <v>23</v>
      </c>
      <c r="H707" s="9" t="s">
        <v>2091</v>
      </c>
      <c r="I707" s="10">
        <v>44587</v>
      </c>
      <c r="J707" s="10">
        <v>44880</v>
      </c>
      <c r="K707" s="9" t="s">
        <v>580</v>
      </c>
      <c r="L707" s="9" t="s">
        <v>101</v>
      </c>
      <c r="M707" s="11"/>
      <c r="N707" s="12"/>
      <c r="O707" s="12"/>
      <c r="P707" s="12"/>
      <c r="Q707" s="12"/>
      <c r="R707" s="13">
        <f t="shared" si="11"/>
        <v>5795824008</v>
      </c>
      <c r="S707" s="14" t="s">
        <v>27</v>
      </c>
    </row>
    <row r="708" spans="1:19" ht="37.25" customHeight="1" x14ac:dyDescent="0.2">
      <c r="A708" s="5">
        <v>84501</v>
      </c>
      <c r="B708" s="6" t="s">
        <v>2092</v>
      </c>
      <c r="C708" s="5" t="s">
        <v>269</v>
      </c>
      <c r="D708" s="7">
        <v>800103052</v>
      </c>
      <c r="E708" s="15">
        <v>2131184970</v>
      </c>
      <c r="F708" s="6" t="s">
        <v>2093</v>
      </c>
      <c r="G708" s="9" t="s">
        <v>2094</v>
      </c>
      <c r="H708" s="9" t="s">
        <v>2095</v>
      </c>
      <c r="I708" s="10">
        <v>44587</v>
      </c>
      <c r="J708" s="10">
        <v>44681</v>
      </c>
      <c r="K708" s="9" t="s">
        <v>280</v>
      </c>
      <c r="L708" s="9" t="s">
        <v>144</v>
      </c>
      <c r="M708" s="11"/>
      <c r="N708" s="12"/>
      <c r="O708" s="12"/>
      <c r="P708" s="10">
        <v>44681</v>
      </c>
      <c r="Q708" s="12"/>
      <c r="R708" s="13">
        <f t="shared" si="11"/>
        <v>2131184970</v>
      </c>
      <c r="S708" s="14" t="s">
        <v>839</v>
      </c>
    </row>
    <row r="709" spans="1:19" ht="37.25" customHeight="1" x14ac:dyDescent="0.2">
      <c r="A709" s="5" t="s">
        <v>2096</v>
      </c>
      <c r="B709" s="21" t="s">
        <v>2097</v>
      </c>
      <c r="C709" s="5" t="s">
        <v>269</v>
      </c>
      <c r="D709" s="24" t="s">
        <v>2098</v>
      </c>
      <c r="E709" s="15">
        <v>11237347889</v>
      </c>
      <c r="F709" s="6" t="s">
        <v>2099</v>
      </c>
      <c r="G709" s="9" t="s">
        <v>2052</v>
      </c>
      <c r="H709" s="9" t="s">
        <v>2100</v>
      </c>
      <c r="I709" s="10">
        <v>44587</v>
      </c>
      <c r="J709" s="10">
        <v>44926</v>
      </c>
      <c r="K709" s="9" t="s">
        <v>1130</v>
      </c>
      <c r="L709" s="9" t="s">
        <v>144</v>
      </c>
      <c r="M709" s="11"/>
      <c r="N709" s="12"/>
      <c r="O709" s="12"/>
      <c r="P709" s="12"/>
      <c r="Q709" s="12"/>
      <c r="R709" s="13">
        <f t="shared" si="11"/>
        <v>11237347889</v>
      </c>
      <c r="S709" s="14" t="s">
        <v>27</v>
      </c>
    </row>
    <row r="710" spans="1:19" ht="37.25" customHeight="1" x14ac:dyDescent="0.2">
      <c r="A710" s="5" t="s">
        <v>2101</v>
      </c>
      <c r="B710" s="6" t="s">
        <v>2102</v>
      </c>
      <c r="C710" s="5" t="s">
        <v>269</v>
      </c>
      <c r="D710" s="7">
        <v>899999063</v>
      </c>
      <c r="E710" s="15">
        <v>225770000</v>
      </c>
      <c r="F710" s="6" t="s">
        <v>2103</v>
      </c>
      <c r="G710" s="9" t="s">
        <v>23</v>
      </c>
      <c r="H710" s="9" t="s">
        <v>1981</v>
      </c>
      <c r="I710" s="10">
        <v>44588</v>
      </c>
      <c r="J710" s="10">
        <v>44910</v>
      </c>
      <c r="K710" s="9" t="s">
        <v>242</v>
      </c>
      <c r="L710" s="9" t="s">
        <v>26</v>
      </c>
      <c r="M710" s="11"/>
      <c r="N710" s="12"/>
      <c r="O710" s="12"/>
      <c r="P710" s="12"/>
      <c r="Q710" s="12"/>
      <c r="R710" s="13">
        <f t="shared" si="11"/>
        <v>225770000</v>
      </c>
      <c r="S710" s="14" t="s">
        <v>27</v>
      </c>
    </row>
    <row r="711" spans="1:19" ht="37.25" customHeight="1" x14ac:dyDescent="0.2">
      <c r="A711" s="5" t="s">
        <v>2104</v>
      </c>
      <c r="B711" s="6" t="s">
        <v>2007</v>
      </c>
      <c r="C711" s="5" t="s">
        <v>269</v>
      </c>
      <c r="D711" s="7">
        <v>800187672</v>
      </c>
      <c r="E711" s="15">
        <v>2666179443</v>
      </c>
      <c r="F711" s="6" t="s">
        <v>2105</v>
      </c>
      <c r="G711" s="9" t="s">
        <v>23</v>
      </c>
      <c r="H711" s="9" t="s">
        <v>1988</v>
      </c>
      <c r="I711" s="10">
        <v>44588</v>
      </c>
      <c r="J711" s="10">
        <v>44926</v>
      </c>
      <c r="K711" s="9" t="s">
        <v>588</v>
      </c>
      <c r="L711" s="9" t="s">
        <v>101</v>
      </c>
      <c r="M711" s="11"/>
      <c r="N711" s="12"/>
      <c r="O711" s="12"/>
      <c r="P711" s="12"/>
      <c r="Q711" s="12"/>
      <c r="R711" s="13">
        <f t="shared" si="11"/>
        <v>2666179443</v>
      </c>
      <c r="S711" s="14" t="s">
        <v>27</v>
      </c>
    </row>
    <row r="712" spans="1:19" ht="37.25" customHeight="1" x14ac:dyDescent="0.2">
      <c r="A712" s="5" t="s">
        <v>2106</v>
      </c>
      <c r="B712" s="6" t="s">
        <v>2107</v>
      </c>
      <c r="C712" s="5" t="s">
        <v>269</v>
      </c>
      <c r="D712" s="7">
        <v>800128835</v>
      </c>
      <c r="E712" s="15">
        <v>2489458514</v>
      </c>
      <c r="F712" s="6" t="s">
        <v>2108</v>
      </c>
      <c r="G712" s="9" t="s">
        <v>23</v>
      </c>
      <c r="H712" s="9" t="s">
        <v>1981</v>
      </c>
      <c r="I712" s="10">
        <v>44588</v>
      </c>
      <c r="J712" s="10">
        <v>44910</v>
      </c>
      <c r="K712" s="9" t="s">
        <v>50</v>
      </c>
      <c r="L712" s="9" t="s">
        <v>26</v>
      </c>
      <c r="M712" s="11"/>
      <c r="N712" s="12"/>
      <c r="O712" s="12"/>
      <c r="P712" s="12"/>
      <c r="Q712" s="12"/>
      <c r="R712" s="13">
        <f t="shared" si="11"/>
        <v>2489458514</v>
      </c>
      <c r="S712" s="14" t="s">
        <v>27</v>
      </c>
    </row>
    <row r="713" spans="1:19" ht="37.25" customHeight="1" x14ac:dyDescent="0.2">
      <c r="A713" s="5" t="s">
        <v>2109</v>
      </c>
      <c r="B713" s="6" t="s">
        <v>2110</v>
      </c>
      <c r="C713" s="5" t="s">
        <v>269</v>
      </c>
      <c r="D713" s="7">
        <v>860012336</v>
      </c>
      <c r="E713" s="15">
        <v>5214553</v>
      </c>
      <c r="F713" s="6" t="s">
        <v>2111</v>
      </c>
      <c r="G713" s="9" t="s">
        <v>23</v>
      </c>
      <c r="H713" s="9" t="s">
        <v>1988</v>
      </c>
      <c r="I713" s="10">
        <v>44588</v>
      </c>
      <c r="J713" s="10">
        <v>44834</v>
      </c>
      <c r="K713" s="9" t="s">
        <v>148</v>
      </c>
      <c r="L713" s="9" t="s">
        <v>26</v>
      </c>
      <c r="M713" s="11"/>
      <c r="N713" s="12"/>
      <c r="O713" s="12"/>
      <c r="P713" s="12"/>
      <c r="Q713" s="12"/>
      <c r="R713" s="13">
        <f t="shared" si="11"/>
        <v>5214553</v>
      </c>
      <c r="S713" s="14" t="s">
        <v>27</v>
      </c>
    </row>
    <row r="714" spans="1:19" ht="37.25" customHeight="1" x14ac:dyDescent="0.2">
      <c r="A714" s="5" t="s">
        <v>2112</v>
      </c>
      <c r="B714" s="6" t="s">
        <v>2113</v>
      </c>
      <c r="C714" s="5" t="s">
        <v>269</v>
      </c>
      <c r="D714" s="7">
        <v>890201213</v>
      </c>
      <c r="E714" s="15">
        <v>1000000000</v>
      </c>
      <c r="F714" s="6" t="s">
        <v>2114</v>
      </c>
      <c r="G714" s="9" t="s">
        <v>23</v>
      </c>
      <c r="H714" s="9" t="s">
        <v>1981</v>
      </c>
      <c r="I714" s="10">
        <v>44588</v>
      </c>
      <c r="J714" s="10">
        <v>44834</v>
      </c>
      <c r="K714" s="9" t="s">
        <v>539</v>
      </c>
      <c r="L714" s="9" t="s">
        <v>455</v>
      </c>
      <c r="M714" s="11"/>
      <c r="N714" s="12"/>
      <c r="O714" s="12"/>
      <c r="P714" s="12"/>
      <c r="Q714" s="12"/>
      <c r="R714" s="13">
        <f t="shared" si="11"/>
        <v>1000000000</v>
      </c>
      <c r="S714" s="14" t="s">
        <v>27</v>
      </c>
    </row>
    <row r="715" spans="1:19" ht="37.25" customHeight="1" x14ac:dyDescent="0.2">
      <c r="A715" s="5" t="s">
        <v>2115</v>
      </c>
      <c r="B715" s="6" t="s">
        <v>2116</v>
      </c>
      <c r="C715" s="5" t="s">
        <v>269</v>
      </c>
      <c r="D715" s="7">
        <v>830041326</v>
      </c>
      <c r="E715" s="15">
        <v>54305064</v>
      </c>
      <c r="F715" s="6" t="s">
        <v>2117</v>
      </c>
      <c r="G715" s="9" t="s">
        <v>23</v>
      </c>
      <c r="H715" s="9" t="s">
        <v>24</v>
      </c>
      <c r="I715" s="10">
        <v>44588</v>
      </c>
      <c r="J715" s="10">
        <v>44834</v>
      </c>
      <c r="K715" s="9" t="s">
        <v>143</v>
      </c>
      <c r="L715" s="9" t="s">
        <v>144</v>
      </c>
      <c r="M715" s="11"/>
      <c r="N715" s="12"/>
      <c r="O715" s="12"/>
      <c r="P715" s="12"/>
      <c r="Q715" s="12"/>
      <c r="R715" s="13">
        <f t="shared" si="11"/>
        <v>54305064</v>
      </c>
      <c r="S715" s="14" t="s">
        <v>27</v>
      </c>
    </row>
    <row r="716" spans="1:19" ht="37.25" customHeight="1" x14ac:dyDescent="0.2">
      <c r="A716" s="5" t="s">
        <v>2118</v>
      </c>
      <c r="B716" s="6" t="s">
        <v>2119</v>
      </c>
      <c r="C716" s="5" t="s">
        <v>269</v>
      </c>
      <c r="D716" s="7">
        <v>860011298</v>
      </c>
      <c r="E716" s="15">
        <v>4907760000</v>
      </c>
      <c r="F716" s="6" t="s">
        <v>2120</v>
      </c>
      <c r="G716" s="9" t="s">
        <v>2052</v>
      </c>
      <c r="H716" s="9" t="s">
        <v>2121</v>
      </c>
      <c r="I716" s="10">
        <v>44588</v>
      </c>
      <c r="J716" s="10">
        <v>44926</v>
      </c>
      <c r="K716" s="9" t="s">
        <v>100</v>
      </c>
      <c r="L716" s="9" t="s">
        <v>101</v>
      </c>
      <c r="M716" s="11"/>
      <c r="N716" s="12"/>
      <c r="O716" s="12"/>
      <c r="P716" s="12"/>
      <c r="Q716" s="12"/>
      <c r="R716" s="13">
        <f t="shared" si="11"/>
        <v>4907760000</v>
      </c>
      <c r="S716" s="14" t="s">
        <v>27</v>
      </c>
    </row>
    <row r="717" spans="1:19" ht="37.25" customHeight="1" x14ac:dyDescent="0.2">
      <c r="A717" s="5" t="s">
        <v>2122</v>
      </c>
      <c r="B717" s="6" t="s">
        <v>2123</v>
      </c>
      <c r="C717" s="5" t="s">
        <v>269</v>
      </c>
      <c r="D717" s="7">
        <v>900351143</v>
      </c>
      <c r="E717" s="15">
        <v>176178667</v>
      </c>
      <c r="F717" s="6" t="s">
        <v>2124</v>
      </c>
      <c r="G717" s="9" t="s">
        <v>23</v>
      </c>
      <c r="H717" s="9" t="s">
        <v>2009</v>
      </c>
      <c r="I717" s="10">
        <v>44588</v>
      </c>
      <c r="J717" s="10">
        <v>44910</v>
      </c>
      <c r="K717" s="9" t="s">
        <v>280</v>
      </c>
      <c r="L717" s="9" t="s">
        <v>144</v>
      </c>
      <c r="M717" s="11"/>
      <c r="N717" s="12"/>
      <c r="O717" s="12"/>
      <c r="P717" s="12"/>
      <c r="Q717" s="12"/>
      <c r="R717" s="13">
        <f t="shared" si="11"/>
        <v>176178667</v>
      </c>
      <c r="S717" s="14" t="s">
        <v>27</v>
      </c>
    </row>
    <row r="718" spans="1:19" ht="37.25" customHeight="1" x14ac:dyDescent="0.2">
      <c r="A718" s="5" t="s">
        <v>2125</v>
      </c>
      <c r="B718" s="6" t="s">
        <v>2126</v>
      </c>
      <c r="C718" s="5" t="s">
        <v>269</v>
      </c>
      <c r="D718" s="7">
        <v>800116217</v>
      </c>
      <c r="E718" s="15">
        <v>1124478816</v>
      </c>
      <c r="F718" s="6" t="s">
        <v>2127</v>
      </c>
      <c r="G718" s="9" t="s">
        <v>2052</v>
      </c>
      <c r="H718" s="9" t="s">
        <v>2053</v>
      </c>
      <c r="I718" s="10">
        <v>44588</v>
      </c>
      <c r="J718" s="10">
        <v>44910</v>
      </c>
      <c r="K718" s="9" t="s">
        <v>1130</v>
      </c>
      <c r="L718" s="9" t="s">
        <v>144</v>
      </c>
      <c r="M718" s="11"/>
      <c r="N718" s="12"/>
      <c r="O718" s="12"/>
      <c r="P718" s="12"/>
      <c r="Q718" s="12"/>
      <c r="R718" s="13">
        <f t="shared" si="11"/>
        <v>1124478816</v>
      </c>
      <c r="S718" s="14" t="s">
        <v>27</v>
      </c>
    </row>
    <row r="719" spans="1:19" ht="37.25" customHeight="1" x14ac:dyDescent="0.2">
      <c r="A719" s="5" t="s">
        <v>2128</v>
      </c>
      <c r="B719" s="6" t="s">
        <v>2129</v>
      </c>
      <c r="C719" s="5" t="s">
        <v>269</v>
      </c>
      <c r="D719" s="7">
        <v>890901389</v>
      </c>
      <c r="E719" s="15">
        <v>10236135635</v>
      </c>
      <c r="F719" s="6" t="s">
        <v>2130</v>
      </c>
      <c r="G719" s="9" t="s">
        <v>23</v>
      </c>
      <c r="H719" s="9" t="s">
        <v>2131</v>
      </c>
      <c r="I719" s="10">
        <v>44588</v>
      </c>
      <c r="J719" s="10">
        <v>44910</v>
      </c>
      <c r="K719" s="9" t="s">
        <v>2132</v>
      </c>
      <c r="L719" s="9" t="s">
        <v>144</v>
      </c>
      <c r="M719" s="11"/>
      <c r="N719" s="12"/>
      <c r="O719" s="12"/>
      <c r="P719" s="12"/>
      <c r="Q719" s="12"/>
      <c r="R719" s="13">
        <f t="shared" si="11"/>
        <v>10236135635</v>
      </c>
      <c r="S719" s="14" t="s">
        <v>27</v>
      </c>
    </row>
    <row r="720" spans="1:19" ht="37.25" customHeight="1" x14ac:dyDescent="0.2">
      <c r="A720" s="5" t="s">
        <v>2133</v>
      </c>
      <c r="B720" s="6" t="s">
        <v>2134</v>
      </c>
      <c r="C720" s="5" t="s">
        <v>21</v>
      </c>
      <c r="D720" s="7">
        <v>1023024436</v>
      </c>
      <c r="E720" s="15">
        <v>21488000</v>
      </c>
      <c r="F720" s="6" t="s">
        <v>2135</v>
      </c>
      <c r="G720" s="9" t="s">
        <v>23</v>
      </c>
      <c r="H720" s="9" t="s">
        <v>24</v>
      </c>
      <c r="I720" s="10">
        <v>44588</v>
      </c>
      <c r="J720" s="10">
        <v>44834</v>
      </c>
      <c r="K720" s="9" t="s">
        <v>242</v>
      </c>
      <c r="L720" s="9" t="s">
        <v>26</v>
      </c>
      <c r="M720" s="11"/>
      <c r="N720" s="12"/>
      <c r="O720" s="12"/>
      <c r="P720" s="12"/>
      <c r="Q720" s="12"/>
      <c r="R720" s="13">
        <f t="shared" si="11"/>
        <v>21488000</v>
      </c>
      <c r="S720" s="14" t="s">
        <v>27</v>
      </c>
    </row>
    <row r="721" spans="1:19" ht="37.25" customHeight="1" x14ac:dyDescent="0.2">
      <c r="A721" s="5" t="s">
        <v>2136</v>
      </c>
      <c r="B721" s="6" t="s">
        <v>2137</v>
      </c>
      <c r="C721" s="5" t="s">
        <v>269</v>
      </c>
      <c r="D721" s="7">
        <v>891190346</v>
      </c>
      <c r="E721" s="15">
        <v>986457000</v>
      </c>
      <c r="F721" s="6" t="s">
        <v>2138</v>
      </c>
      <c r="G721" s="9" t="s">
        <v>23</v>
      </c>
      <c r="H721" s="9" t="s">
        <v>2046</v>
      </c>
      <c r="I721" s="10">
        <v>44588</v>
      </c>
      <c r="J721" s="10">
        <v>44895</v>
      </c>
      <c r="K721" s="9" t="s">
        <v>1237</v>
      </c>
      <c r="L721" s="9" t="s">
        <v>455</v>
      </c>
      <c r="M721" s="11"/>
      <c r="N721" s="12"/>
      <c r="O721" s="12"/>
      <c r="P721" s="12"/>
      <c r="Q721" s="12"/>
      <c r="R721" s="13">
        <f t="shared" si="11"/>
        <v>986457000</v>
      </c>
      <c r="S721" s="14" t="s">
        <v>27</v>
      </c>
    </row>
    <row r="722" spans="1:19" ht="37.25" customHeight="1" x14ac:dyDescent="0.2">
      <c r="A722" s="5" t="s">
        <v>2139</v>
      </c>
      <c r="B722" s="21" t="s">
        <v>2140</v>
      </c>
      <c r="C722" s="5" t="s">
        <v>269</v>
      </c>
      <c r="D722" s="24" t="s">
        <v>2141</v>
      </c>
      <c r="E722" s="15">
        <v>8955000000</v>
      </c>
      <c r="F722" s="6" t="s">
        <v>2142</v>
      </c>
      <c r="G722" s="9" t="s">
        <v>23</v>
      </c>
      <c r="H722" s="9" t="s">
        <v>2046</v>
      </c>
      <c r="I722" s="10">
        <v>44588</v>
      </c>
      <c r="J722" s="10">
        <v>44926</v>
      </c>
      <c r="K722" s="9" t="s">
        <v>1237</v>
      </c>
      <c r="L722" s="9" t="s">
        <v>455</v>
      </c>
      <c r="M722" s="11"/>
      <c r="N722" s="12"/>
      <c r="O722" s="12"/>
      <c r="P722" s="12"/>
      <c r="Q722" s="12"/>
      <c r="R722" s="13">
        <f t="shared" si="11"/>
        <v>8955000000</v>
      </c>
      <c r="S722" s="14" t="s">
        <v>27</v>
      </c>
    </row>
    <row r="723" spans="1:19" ht="37.25" customHeight="1" x14ac:dyDescent="0.2">
      <c r="A723" s="5" t="s">
        <v>2143</v>
      </c>
      <c r="B723" s="6" t="s">
        <v>2102</v>
      </c>
      <c r="C723" s="5" t="s">
        <v>269</v>
      </c>
      <c r="D723" s="7">
        <v>899999063</v>
      </c>
      <c r="E723" s="15">
        <v>1845506639</v>
      </c>
      <c r="F723" s="6" t="s">
        <v>2144</v>
      </c>
      <c r="G723" s="9" t="s">
        <v>23</v>
      </c>
      <c r="H723" s="9" t="s">
        <v>2046</v>
      </c>
      <c r="I723" s="10">
        <v>44589</v>
      </c>
      <c r="J723" s="10">
        <v>44895</v>
      </c>
      <c r="K723" s="9" t="s">
        <v>1237</v>
      </c>
      <c r="L723" s="9" t="s">
        <v>455</v>
      </c>
      <c r="M723" s="11"/>
      <c r="N723" s="12"/>
      <c r="O723" s="12"/>
      <c r="P723" s="12"/>
      <c r="Q723" s="12"/>
      <c r="R723" s="13">
        <f t="shared" si="11"/>
        <v>1845506639</v>
      </c>
      <c r="S723" s="14" t="s">
        <v>27</v>
      </c>
    </row>
    <row r="724" spans="1:19" ht="37.25" customHeight="1" x14ac:dyDescent="0.2">
      <c r="A724" s="5" t="s">
        <v>2145</v>
      </c>
      <c r="B724" s="6" t="s">
        <v>2146</v>
      </c>
      <c r="C724" s="5" t="s">
        <v>269</v>
      </c>
      <c r="D724" s="7">
        <v>900785215</v>
      </c>
      <c r="E724" s="15">
        <v>245577325</v>
      </c>
      <c r="F724" s="6" t="s">
        <v>2147</v>
      </c>
      <c r="G724" s="9" t="s">
        <v>23</v>
      </c>
      <c r="H724" s="9" t="s">
        <v>24</v>
      </c>
      <c r="I724" s="10">
        <v>44589</v>
      </c>
      <c r="J724" s="10">
        <v>44770</v>
      </c>
      <c r="K724" s="9" t="s">
        <v>539</v>
      </c>
      <c r="L724" s="9" t="s">
        <v>455</v>
      </c>
      <c r="M724" s="11">
        <v>77142345</v>
      </c>
      <c r="N724" s="12"/>
      <c r="O724" s="12"/>
      <c r="P724" s="12"/>
      <c r="Q724" s="12"/>
      <c r="R724" s="13">
        <f t="shared" si="11"/>
        <v>322719670</v>
      </c>
      <c r="S724" s="14" t="s">
        <v>27</v>
      </c>
    </row>
    <row r="725" spans="1:19" ht="37.25" customHeight="1" x14ac:dyDescent="0.2">
      <c r="A725" s="5" t="s">
        <v>2148</v>
      </c>
      <c r="B725" s="6" t="s">
        <v>2149</v>
      </c>
      <c r="C725" s="5" t="s">
        <v>269</v>
      </c>
      <c r="D725" s="7">
        <v>891500319</v>
      </c>
      <c r="E725" s="15">
        <v>981600000</v>
      </c>
      <c r="F725" s="6" t="s">
        <v>2150</v>
      </c>
      <c r="G725" s="9" t="s">
        <v>23</v>
      </c>
      <c r="H725" s="9" t="s">
        <v>2046</v>
      </c>
      <c r="I725" s="10">
        <v>44589</v>
      </c>
      <c r="J725" s="10">
        <v>44895</v>
      </c>
      <c r="K725" s="9" t="s">
        <v>1237</v>
      </c>
      <c r="L725" s="9" t="s">
        <v>455</v>
      </c>
      <c r="M725" s="11"/>
      <c r="N725" s="12"/>
      <c r="O725" s="12"/>
      <c r="P725" s="12"/>
      <c r="Q725" s="12"/>
      <c r="R725" s="13">
        <f t="shared" si="11"/>
        <v>981600000</v>
      </c>
      <c r="S725" s="14" t="s">
        <v>27</v>
      </c>
    </row>
    <row r="726" spans="1:19" ht="37.25" customHeight="1" x14ac:dyDescent="0.2">
      <c r="A726" s="5" t="s">
        <v>2151</v>
      </c>
      <c r="B726" s="21" t="s">
        <v>2152</v>
      </c>
      <c r="C726" s="5" t="s">
        <v>269</v>
      </c>
      <c r="D726" s="24" t="s">
        <v>2153</v>
      </c>
      <c r="E726" s="15">
        <v>450000000</v>
      </c>
      <c r="F726" s="6" t="s">
        <v>2154</v>
      </c>
      <c r="G726" s="9" t="s">
        <v>23</v>
      </c>
      <c r="H726" s="9" t="s">
        <v>2046</v>
      </c>
      <c r="I726" s="10">
        <v>44589</v>
      </c>
      <c r="J726" s="10">
        <v>44742</v>
      </c>
      <c r="K726" s="9" t="s">
        <v>920</v>
      </c>
      <c r="L726" s="9" t="s">
        <v>26</v>
      </c>
      <c r="M726" s="11"/>
      <c r="N726" s="12"/>
      <c r="O726" s="12"/>
      <c r="P726" s="12"/>
      <c r="Q726" s="12"/>
      <c r="R726" s="13">
        <f t="shared" si="11"/>
        <v>450000000</v>
      </c>
      <c r="S726" s="14" t="s">
        <v>27</v>
      </c>
    </row>
    <row r="727" spans="1:19" ht="37.25" customHeight="1" x14ac:dyDescent="0.2">
      <c r="A727" s="5" t="s">
        <v>2155</v>
      </c>
      <c r="B727" s="21" t="s">
        <v>2156</v>
      </c>
      <c r="C727" s="5" t="s">
        <v>269</v>
      </c>
      <c r="D727" s="24">
        <v>900366010</v>
      </c>
      <c r="E727" s="15">
        <v>6229713601.3699999</v>
      </c>
      <c r="F727" s="6" t="s">
        <v>2157</v>
      </c>
      <c r="G727" s="9" t="s">
        <v>2052</v>
      </c>
      <c r="H727" s="9" t="s">
        <v>2158</v>
      </c>
      <c r="I727" s="10">
        <v>44589</v>
      </c>
      <c r="J727" s="10" t="s">
        <v>2159</v>
      </c>
      <c r="K727" s="9" t="s">
        <v>188</v>
      </c>
      <c r="L727" s="9" t="s">
        <v>101</v>
      </c>
      <c r="M727" s="11"/>
      <c r="N727" s="12"/>
      <c r="O727" s="12"/>
      <c r="P727" s="12"/>
      <c r="Q727" s="12"/>
      <c r="R727" s="13">
        <f t="shared" si="11"/>
        <v>6229713601.3699999</v>
      </c>
      <c r="S727" s="14" t="s">
        <v>27</v>
      </c>
    </row>
    <row r="728" spans="1:19" ht="37.25" customHeight="1" x14ac:dyDescent="0.2">
      <c r="A728" s="5" t="s">
        <v>2160</v>
      </c>
      <c r="B728" s="6" t="s">
        <v>2161</v>
      </c>
      <c r="C728" s="5" t="s">
        <v>269</v>
      </c>
      <c r="D728" s="7">
        <v>860029924</v>
      </c>
      <c r="E728" s="15">
        <v>714600000</v>
      </c>
      <c r="F728" s="6" t="s">
        <v>2162</v>
      </c>
      <c r="G728" s="9" t="s">
        <v>2052</v>
      </c>
      <c r="H728" s="9" t="s">
        <v>2053</v>
      </c>
      <c r="I728" s="10">
        <v>44589</v>
      </c>
      <c r="J728" s="10">
        <v>44861</v>
      </c>
      <c r="K728" s="9" t="s">
        <v>1237</v>
      </c>
      <c r="L728" s="9" t="s">
        <v>455</v>
      </c>
      <c r="M728" s="11"/>
      <c r="N728" s="12"/>
      <c r="O728" s="12"/>
      <c r="P728" s="12"/>
      <c r="Q728" s="12"/>
      <c r="R728" s="13">
        <f t="shared" si="11"/>
        <v>714600000</v>
      </c>
      <c r="S728" s="14" t="s">
        <v>27</v>
      </c>
    </row>
    <row r="729" spans="1:19" ht="37.25" customHeight="1" x14ac:dyDescent="0.2">
      <c r="A729" s="5" t="s">
        <v>2163</v>
      </c>
      <c r="B729" s="6" t="s">
        <v>2164</v>
      </c>
      <c r="C729" s="5" t="s">
        <v>269</v>
      </c>
      <c r="D729" s="7">
        <v>890801063</v>
      </c>
      <c r="E729" s="15">
        <v>1192000000</v>
      </c>
      <c r="F729" s="6" t="s">
        <v>2165</v>
      </c>
      <c r="G729" s="9" t="s">
        <v>23</v>
      </c>
      <c r="H729" s="9" t="s">
        <v>2046</v>
      </c>
      <c r="I729" s="10">
        <v>44589</v>
      </c>
      <c r="J729" s="10">
        <v>44895</v>
      </c>
      <c r="K729" s="9" t="s">
        <v>951</v>
      </c>
      <c r="L729" s="9" t="s">
        <v>455</v>
      </c>
      <c r="M729" s="11"/>
      <c r="N729" s="12"/>
      <c r="O729" s="12"/>
      <c r="P729" s="12"/>
      <c r="Q729" s="12"/>
      <c r="R729" s="13">
        <f t="shared" si="11"/>
        <v>1192000000</v>
      </c>
      <c r="S729" s="14" t="s">
        <v>27</v>
      </c>
    </row>
    <row r="730" spans="1:19" ht="37.25" customHeight="1" x14ac:dyDescent="0.2">
      <c r="A730" s="5" t="s">
        <v>2166</v>
      </c>
      <c r="B730" s="6" t="s">
        <v>2167</v>
      </c>
      <c r="C730" s="5" t="s">
        <v>269</v>
      </c>
      <c r="D730" s="7">
        <v>900145472</v>
      </c>
      <c r="E730" s="15">
        <v>625000000</v>
      </c>
      <c r="F730" s="6" t="s">
        <v>2168</v>
      </c>
      <c r="G730" s="9" t="s">
        <v>23</v>
      </c>
      <c r="H730" s="9" t="s">
        <v>2131</v>
      </c>
      <c r="I730" s="10">
        <v>44589</v>
      </c>
      <c r="J730" s="10">
        <v>44803</v>
      </c>
      <c r="K730" s="9" t="s">
        <v>1130</v>
      </c>
      <c r="L730" s="9" t="s">
        <v>144</v>
      </c>
      <c r="M730" s="11"/>
      <c r="N730" s="12"/>
      <c r="O730" s="12"/>
      <c r="P730" s="12"/>
      <c r="Q730" s="12"/>
      <c r="R730" s="13">
        <f t="shared" si="11"/>
        <v>625000000</v>
      </c>
      <c r="S730" s="14" t="s">
        <v>27</v>
      </c>
    </row>
    <row r="731" spans="1:19" ht="37.25" customHeight="1" x14ac:dyDescent="0.2">
      <c r="A731" s="5" t="s">
        <v>2169</v>
      </c>
      <c r="B731" s="6" t="s">
        <v>2170</v>
      </c>
      <c r="C731" s="5" t="s">
        <v>21</v>
      </c>
      <c r="D731" s="7">
        <v>1117529159</v>
      </c>
      <c r="E731" s="15">
        <v>45150000</v>
      </c>
      <c r="F731" s="6" t="s">
        <v>2171</v>
      </c>
      <c r="G731" s="9" t="s">
        <v>23</v>
      </c>
      <c r="H731" s="9" t="s">
        <v>24</v>
      </c>
      <c r="I731" s="10">
        <v>44589</v>
      </c>
      <c r="J731" s="10">
        <v>44804</v>
      </c>
      <c r="K731" s="9" t="s">
        <v>1391</v>
      </c>
      <c r="L731" s="9" t="s">
        <v>101</v>
      </c>
      <c r="M731" s="11"/>
      <c r="N731" s="12"/>
      <c r="O731" s="12"/>
      <c r="P731" s="12"/>
      <c r="Q731" s="12"/>
      <c r="R731" s="13">
        <f t="shared" si="11"/>
        <v>45150000</v>
      </c>
      <c r="S731" s="14" t="s">
        <v>27</v>
      </c>
    </row>
    <row r="732" spans="1:19" ht="37.25" customHeight="1" x14ac:dyDescent="0.2">
      <c r="A732" s="5" t="s">
        <v>2172</v>
      </c>
      <c r="B732" s="6" t="s">
        <v>2173</v>
      </c>
      <c r="C732" s="5" t="s">
        <v>269</v>
      </c>
      <c r="D732" s="7">
        <v>900097588</v>
      </c>
      <c r="E732" s="15">
        <v>1922950929</v>
      </c>
      <c r="F732" s="6" t="s">
        <v>2174</v>
      </c>
      <c r="G732" s="9" t="s">
        <v>2175</v>
      </c>
      <c r="H732" s="9" t="s">
        <v>2176</v>
      </c>
      <c r="I732" s="10">
        <v>44589</v>
      </c>
      <c r="J732" s="10">
        <v>44836</v>
      </c>
      <c r="K732" s="9" t="s">
        <v>100</v>
      </c>
      <c r="L732" s="9" t="s">
        <v>101</v>
      </c>
      <c r="M732" s="11"/>
      <c r="N732" s="12"/>
      <c r="O732" s="12"/>
      <c r="P732" s="12"/>
      <c r="Q732" s="12"/>
      <c r="R732" s="13">
        <f t="shared" si="11"/>
        <v>1922950929</v>
      </c>
      <c r="S732" s="14" t="s">
        <v>27</v>
      </c>
    </row>
    <row r="733" spans="1:19" ht="37.25" customHeight="1" x14ac:dyDescent="0.2">
      <c r="A733" s="5" t="s">
        <v>2177</v>
      </c>
      <c r="B733" s="6" t="s">
        <v>2178</v>
      </c>
      <c r="C733" s="5" t="s">
        <v>269</v>
      </c>
      <c r="D733" s="7">
        <v>860403137</v>
      </c>
      <c r="E733" s="15">
        <v>5933930000</v>
      </c>
      <c r="F733" s="6" t="s">
        <v>2179</v>
      </c>
      <c r="G733" s="9" t="s">
        <v>2052</v>
      </c>
      <c r="H733" s="9" t="s">
        <v>2100</v>
      </c>
      <c r="I733" s="10">
        <v>44589</v>
      </c>
      <c r="J733" s="10">
        <v>44926</v>
      </c>
      <c r="K733" s="9" t="s">
        <v>584</v>
      </c>
      <c r="L733" s="9" t="s">
        <v>101</v>
      </c>
      <c r="M733" s="11"/>
      <c r="N733" s="12"/>
      <c r="O733" s="12"/>
      <c r="P733" s="12"/>
      <c r="Q733" s="12"/>
      <c r="R733" s="13">
        <f t="shared" si="11"/>
        <v>5933930000</v>
      </c>
      <c r="S733" s="14" t="s">
        <v>27</v>
      </c>
    </row>
    <row r="734" spans="1:19" ht="37.25" customHeight="1" x14ac:dyDescent="0.2">
      <c r="A734" s="5" t="s">
        <v>2180</v>
      </c>
      <c r="B734" s="6" t="s">
        <v>2181</v>
      </c>
      <c r="C734" s="5" t="s">
        <v>269</v>
      </c>
      <c r="D734" s="7">
        <v>830008525</v>
      </c>
      <c r="E734" s="15">
        <v>693554535</v>
      </c>
      <c r="F734" s="6" t="s">
        <v>2182</v>
      </c>
      <c r="G734" s="9" t="s">
        <v>23</v>
      </c>
      <c r="H734" s="9" t="s">
        <v>24</v>
      </c>
      <c r="I734" s="10">
        <v>44589</v>
      </c>
      <c r="J734" s="10">
        <v>44910</v>
      </c>
      <c r="K734" s="9" t="s">
        <v>1237</v>
      </c>
      <c r="L734" s="9" t="s">
        <v>455</v>
      </c>
      <c r="M734" s="11"/>
      <c r="N734" s="12"/>
      <c r="O734" s="12"/>
      <c r="P734" s="12"/>
      <c r="Q734" s="12"/>
      <c r="R734" s="13">
        <f t="shared" si="11"/>
        <v>693554535</v>
      </c>
      <c r="S734" s="14" t="s">
        <v>27</v>
      </c>
    </row>
    <row r="735" spans="1:19" ht="37.25" customHeight="1" x14ac:dyDescent="0.2">
      <c r="A735" s="5" t="s">
        <v>2183</v>
      </c>
      <c r="B735" s="21" t="s">
        <v>2184</v>
      </c>
      <c r="C735" s="5" t="s">
        <v>269</v>
      </c>
      <c r="D735" s="7">
        <v>800204226</v>
      </c>
      <c r="E735" s="15">
        <v>528039900</v>
      </c>
      <c r="F735" s="6" t="s">
        <v>2185</v>
      </c>
      <c r="G735" s="9" t="s">
        <v>2052</v>
      </c>
      <c r="H735" s="9" t="s">
        <v>2158</v>
      </c>
      <c r="I735" s="10">
        <v>44589</v>
      </c>
      <c r="J735" s="10" t="s">
        <v>2186</v>
      </c>
      <c r="K735" s="9" t="s">
        <v>1165</v>
      </c>
      <c r="L735" s="9" t="s">
        <v>101</v>
      </c>
      <c r="M735" s="11"/>
      <c r="N735" s="12"/>
      <c r="O735" s="12"/>
      <c r="P735" s="12"/>
      <c r="Q735" s="12"/>
      <c r="R735" s="13">
        <f t="shared" si="11"/>
        <v>528039900</v>
      </c>
      <c r="S735" s="14" t="s">
        <v>27</v>
      </c>
    </row>
    <row r="736" spans="1:19" ht="37.25" customHeight="1" x14ac:dyDescent="0.2">
      <c r="A736" s="5" t="s">
        <v>2187</v>
      </c>
      <c r="B736" s="6" t="s">
        <v>2188</v>
      </c>
      <c r="C736" s="5" t="s">
        <v>269</v>
      </c>
      <c r="D736" s="7">
        <v>900568015</v>
      </c>
      <c r="E736" s="15">
        <v>5985600</v>
      </c>
      <c r="F736" s="6" t="s">
        <v>2189</v>
      </c>
      <c r="G736" s="9" t="s">
        <v>2190</v>
      </c>
      <c r="H736" s="9" t="s">
        <v>1988</v>
      </c>
      <c r="I736" s="10">
        <v>44621</v>
      </c>
      <c r="J736" s="10">
        <v>44926</v>
      </c>
      <c r="K736" s="9" t="s">
        <v>1035</v>
      </c>
      <c r="L736" s="9" t="s">
        <v>144</v>
      </c>
      <c r="M736" s="11"/>
      <c r="N736" s="12"/>
      <c r="O736" s="12"/>
      <c r="P736" s="12"/>
      <c r="Q736" s="12"/>
      <c r="R736" s="13">
        <f t="shared" si="11"/>
        <v>5985600</v>
      </c>
      <c r="S736" s="14" t="s">
        <v>27</v>
      </c>
    </row>
    <row r="737" spans="1:19" ht="37.25" customHeight="1" x14ac:dyDescent="0.2">
      <c r="A737" s="5" t="s">
        <v>2191</v>
      </c>
      <c r="B737" s="6" t="s">
        <v>2192</v>
      </c>
      <c r="C737" s="5" t="s">
        <v>269</v>
      </c>
      <c r="D737" s="7">
        <v>900788842</v>
      </c>
      <c r="E737" s="15">
        <v>34510000</v>
      </c>
      <c r="F737" s="6" t="s">
        <v>2193</v>
      </c>
      <c r="G737" s="9" t="s">
        <v>2190</v>
      </c>
      <c r="H737" s="9" t="s">
        <v>1988</v>
      </c>
      <c r="I737" s="10">
        <v>44623</v>
      </c>
      <c r="J737" s="10">
        <v>44926</v>
      </c>
      <c r="K737" s="9" t="s">
        <v>1035</v>
      </c>
      <c r="L737" s="9" t="s">
        <v>144</v>
      </c>
      <c r="M737" s="11"/>
      <c r="N737" s="12"/>
      <c r="O737" s="12"/>
      <c r="P737" s="12"/>
      <c r="Q737" s="12"/>
      <c r="R737" s="13">
        <f t="shared" si="11"/>
        <v>34510000</v>
      </c>
      <c r="S737" s="14" t="s">
        <v>27</v>
      </c>
    </row>
    <row r="738" spans="1:19" ht="37.25" customHeight="1" x14ac:dyDescent="0.2">
      <c r="A738" s="5">
        <v>86501</v>
      </c>
      <c r="B738" s="6" t="s">
        <v>2194</v>
      </c>
      <c r="C738" s="5" t="s">
        <v>269</v>
      </c>
      <c r="D738" s="7">
        <v>901373000</v>
      </c>
      <c r="E738" s="15">
        <v>167093973.25</v>
      </c>
      <c r="F738" s="6" t="s">
        <v>2195</v>
      </c>
      <c r="G738" s="9" t="s">
        <v>2094</v>
      </c>
      <c r="H738" s="9" t="s">
        <v>2038</v>
      </c>
      <c r="I738" s="10">
        <v>44630</v>
      </c>
      <c r="J738" s="10">
        <v>44773</v>
      </c>
      <c r="K738" s="9" t="s">
        <v>280</v>
      </c>
      <c r="L738" s="9" t="s">
        <v>144</v>
      </c>
      <c r="M738" s="11"/>
      <c r="N738" s="12"/>
      <c r="O738" s="12"/>
      <c r="P738" s="12"/>
      <c r="Q738" s="12"/>
      <c r="R738" s="13">
        <f t="shared" si="11"/>
        <v>167093973.25</v>
      </c>
      <c r="S738" s="14" t="s">
        <v>27</v>
      </c>
    </row>
    <row r="739" spans="1:19" ht="37.25" customHeight="1" x14ac:dyDescent="0.2">
      <c r="A739" s="5">
        <v>87357</v>
      </c>
      <c r="B739" s="6" t="s">
        <v>2196</v>
      </c>
      <c r="C739" s="5" t="s">
        <v>269</v>
      </c>
      <c r="D739" s="7">
        <v>900838665</v>
      </c>
      <c r="E739" s="15">
        <v>4369843458.3500004</v>
      </c>
      <c r="F739" s="6" t="s">
        <v>2197</v>
      </c>
      <c r="G739" s="9" t="s">
        <v>2198</v>
      </c>
      <c r="H739" s="9" t="s">
        <v>2199</v>
      </c>
      <c r="I739" s="10">
        <v>44645</v>
      </c>
      <c r="J739" s="10">
        <v>44798</v>
      </c>
      <c r="K739" s="9" t="s">
        <v>930</v>
      </c>
      <c r="L739" s="9" t="s">
        <v>101</v>
      </c>
      <c r="M739" s="11"/>
      <c r="N739" s="12"/>
      <c r="O739" s="12"/>
      <c r="P739" s="12"/>
      <c r="Q739" s="12"/>
      <c r="R739" s="13">
        <f t="shared" si="11"/>
        <v>4369843458.3500004</v>
      </c>
      <c r="S739" s="14" t="s">
        <v>27</v>
      </c>
    </row>
    <row r="740" spans="1:19" ht="37.25" customHeight="1" x14ac:dyDescent="0.2">
      <c r="A740" s="5">
        <v>87365</v>
      </c>
      <c r="B740" s="21" t="s">
        <v>2200</v>
      </c>
      <c r="C740" s="5" t="s">
        <v>269</v>
      </c>
      <c r="D740" s="7">
        <v>900552715</v>
      </c>
      <c r="E740" s="15">
        <v>982475281.20000005</v>
      </c>
      <c r="F740" s="6" t="s">
        <v>2201</v>
      </c>
      <c r="G740" s="9" t="s">
        <v>2198</v>
      </c>
      <c r="H740" s="9" t="s">
        <v>2199</v>
      </c>
      <c r="I740" s="10">
        <v>44645</v>
      </c>
      <c r="J740" s="10">
        <v>44798</v>
      </c>
      <c r="K740" s="9" t="s">
        <v>930</v>
      </c>
      <c r="L740" s="9" t="s">
        <v>101</v>
      </c>
      <c r="M740" s="11"/>
      <c r="N740" s="12"/>
      <c r="O740" s="12"/>
      <c r="P740" s="12"/>
      <c r="Q740" s="12"/>
      <c r="R740" s="13">
        <f t="shared" si="11"/>
        <v>982475281.20000005</v>
      </c>
      <c r="S740" s="14" t="s">
        <v>27</v>
      </c>
    </row>
    <row r="741" spans="1:19" ht="37.25" customHeight="1" x14ac:dyDescent="0.2">
      <c r="A741" s="5">
        <v>87366</v>
      </c>
      <c r="B741" s="6" t="s">
        <v>2202</v>
      </c>
      <c r="C741" s="5" t="s">
        <v>269</v>
      </c>
      <c r="D741" s="7">
        <v>830001338</v>
      </c>
      <c r="E741" s="15">
        <v>1464477288.96</v>
      </c>
      <c r="F741" s="6" t="s">
        <v>2203</v>
      </c>
      <c r="G741" s="9" t="s">
        <v>2198</v>
      </c>
      <c r="H741" s="9" t="s">
        <v>2199</v>
      </c>
      <c r="I741" s="10">
        <v>44645</v>
      </c>
      <c r="J741" s="10">
        <v>44798</v>
      </c>
      <c r="K741" s="9" t="s">
        <v>930</v>
      </c>
      <c r="L741" s="9" t="s">
        <v>101</v>
      </c>
      <c r="M741" s="11"/>
      <c r="N741" s="12"/>
      <c r="O741" s="12"/>
      <c r="P741" s="12"/>
      <c r="Q741" s="12"/>
      <c r="R741" s="13">
        <f t="shared" si="11"/>
        <v>1464477288.96</v>
      </c>
      <c r="S741" s="14" t="s">
        <v>27</v>
      </c>
    </row>
    <row r="742" spans="1:19" ht="37.25" customHeight="1" x14ac:dyDescent="0.2">
      <c r="A742" s="5">
        <v>87854</v>
      </c>
      <c r="B742" s="6" t="s">
        <v>2204</v>
      </c>
      <c r="C742" s="5" t="s">
        <v>269</v>
      </c>
      <c r="D742" s="7">
        <v>901537095</v>
      </c>
      <c r="E742" s="15">
        <v>218172612</v>
      </c>
      <c r="F742" s="6" t="s">
        <v>2205</v>
      </c>
      <c r="G742" s="9" t="s">
        <v>2206</v>
      </c>
      <c r="H742" s="9" t="s">
        <v>2038</v>
      </c>
      <c r="I742" s="10">
        <v>44655</v>
      </c>
      <c r="J742" s="10">
        <v>44895</v>
      </c>
      <c r="K742" s="9" t="s">
        <v>280</v>
      </c>
      <c r="L742" s="9" t="s">
        <v>144</v>
      </c>
      <c r="M742" s="11"/>
      <c r="N742" s="12"/>
      <c r="O742" s="12"/>
      <c r="P742" s="12"/>
      <c r="Q742" s="12"/>
      <c r="R742" s="13">
        <f t="shared" si="11"/>
        <v>218172612</v>
      </c>
      <c r="S742" s="14" t="s">
        <v>27</v>
      </c>
    </row>
    <row r="743" spans="1:19" ht="37.25" customHeight="1" x14ac:dyDescent="0.2">
      <c r="A743" s="5" t="s">
        <v>2207</v>
      </c>
      <c r="B743" s="6" t="s">
        <v>2208</v>
      </c>
      <c r="C743" s="5" t="s">
        <v>269</v>
      </c>
      <c r="D743" s="7">
        <v>860505205</v>
      </c>
      <c r="E743" s="15">
        <v>36894879</v>
      </c>
      <c r="F743" s="6" t="s">
        <v>2209</v>
      </c>
      <c r="G743" s="9" t="s">
        <v>2190</v>
      </c>
      <c r="H743" s="9" t="s">
        <v>2199</v>
      </c>
      <c r="I743" s="10">
        <v>44658</v>
      </c>
      <c r="J743" s="10">
        <v>44910</v>
      </c>
      <c r="K743" s="9" t="s">
        <v>242</v>
      </c>
      <c r="L743" s="9" t="s">
        <v>26</v>
      </c>
      <c r="M743" s="11"/>
      <c r="N743" s="12"/>
      <c r="O743" s="12"/>
      <c r="P743" s="12"/>
      <c r="Q743" s="12"/>
      <c r="R743" s="13">
        <f t="shared" si="11"/>
        <v>36894879</v>
      </c>
      <c r="S743" s="14" t="s">
        <v>27</v>
      </c>
    </row>
    <row r="744" spans="1:19" ht="37.25" customHeight="1" x14ac:dyDescent="0.2">
      <c r="A744" s="5" t="s">
        <v>2210</v>
      </c>
      <c r="B744" s="6" t="s">
        <v>2211</v>
      </c>
      <c r="C744" s="5" t="s">
        <v>21</v>
      </c>
      <c r="D744" s="7">
        <v>42138191</v>
      </c>
      <c r="E744" s="15">
        <v>32929148</v>
      </c>
      <c r="F744" s="6" t="s">
        <v>2212</v>
      </c>
      <c r="G744" s="9" t="s">
        <v>2190</v>
      </c>
      <c r="H744" s="9" t="s">
        <v>2213</v>
      </c>
      <c r="I744" s="10">
        <v>44663</v>
      </c>
      <c r="J744" s="10" t="s">
        <v>2214</v>
      </c>
      <c r="K744" s="9" t="s">
        <v>1165</v>
      </c>
      <c r="L744" s="9" t="s">
        <v>101</v>
      </c>
      <c r="M744" s="11"/>
      <c r="N744" s="12"/>
      <c r="O744" s="12"/>
      <c r="P744" s="12"/>
      <c r="Q744" s="12"/>
      <c r="R744" s="13">
        <f t="shared" si="11"/>
        <v>32929148</v>
      </c>
      <c r="S744" s="14" t="s">
        <v>27</v>
      </c>
    </row>
    <row r="745" spans="1:19" ht="37.25" customHeight="1" x14ac:dyDescent="0.2">
      <c r="A745" s="5">
        <v>88337</v>
      </c>
      <c r="B745" s="6" t="s">
        <v>2215</v>
      </c>
      <c r="C745" s="5" t="s">
        <v>269</v>
      </c>
      <c r="D745" s="7">
        <v>800089897</v>
      </c>
      <c r="E745" s="15">
        <v>297819366.73000002</v>
      </c>
      <c r="F745" s="6" t="s">
        <v>2216</v>
      </c>
      <c r="G745" s="9" t="s">
        <v>2198</v>
      </c>
      <c r="H745" s="9" t="s">
        <v>2199</v>
      </c>
      <c r="I745" s="10">
        <v>44664</v>
      </c>
      <c r="J745" s="10">
        <v>44817</v>
      </c>
      <c r="K745" s="9" t="s">
        <v>930</v>
      </c>
      <c r="L745" s="9" t="s">
        <v>101</v>
      </c>
      <c r="M745" s="11"/>
      <c r="N745" s="12"/>
      <c r="O745" s="12"/>
      <c r="P745" s="12"/>
      <c r="Q745" s="12"/>
      <c r="R745" s="13">
        <f t="shared" si="11"/>
        <v>297819366.73000002</v>
      </c>
      <c r="S745" s="14" t="s">
        <v>27</v>
      </c>
    </row>
    <row r="746" spans="1:19" ht="37.25" customHeight="1" x14ac:dyDescent="0.2">
      <c r="A746" s="5" t="s">
        <v>2217</v>
      </c>
      <c r="B746" s="6" t="s">
        <v>2218</v>
      </c>
      <c r="C746" s="5" t="s">
        <v>269</v>
      </c>
      <c r="D746" s="7">
        <v>830131674</v>
      </c>
      <c r="E746" s="15">
        <v>547399995</v>
      </c>
      <c r="F746" s="6" t="s">
        <v>2219</v>
      </c>
      <c r="G746" s="9" t="s">
        <v>2220</v>
      </c>
      <c r="H746" s="9" t="s">
        <v>1988</v>
      </c>
      <c r="I746" s="10">
        <v>44676</v>
      </c>
      <c r="J746" s="10">
        <v>44926</v>
      </c>
      <c r="K746" s="9" t="s">
        <v>280</v>
      </c>
      <c r="L746" s="9" t="s">
        <v>144</v>
      </c>
      <c r="M746" s="11"/>
      <c r="N746" s="12"/>
      <c r="O746" s="12"/>
      <c r="P746" s="12"/>
      <c r="Q746" s="12"/>
      <c r="R746" s="13">
        <f t="shared" si="11"/>
        <v>547399995</v>
      </c>
      <c r="S746" s="14" t="s">
        <v>27</v>
      </c>
    </row>
    <row r="747" spans="1:19" ht="37.25" customHeight="1" x14ac:dyDescent="0.2">
      <c r="A747" s="5" t="s">
        <v>2221</v>
      </c>
      <c r="B747" s="6" t="s">
        <v>2222</v>
      </c>
      <c r="C747" s="5" t="s">
        <v>269</v>
      </c>
      <c r="D747" s="7">
        <v>804004932</v>
      </c>
      <c r="E747" s="15">
        <v>395034235</v>
      </c>
      <c r="F747" s="6" t="s">
        <v>2223</v>
      </c>
      <c r="G747" s="9" t="s">
        <v>2052</v>
      </c>
      <c r="H747" s="9" t="s">
        <v>2053</v>
      </c>
      <c r="I747" s="10">
        <v>44677</v>
      </c>
      <c r="J747" s="10" t="s">
        <v>2224</v>
      </c>
      <c r="K747" s="9" t="s">
        <v>539</v>
      </c>
      <c r="L747" s="9" t="s">
        <v>455</v>
      </c>
      <c r="M747" s="11"/>
      <c r="N747" s="12"/>
      <c r="O747" s="12"/>
      <c r="P747" s="12"/>
      <c r="Q747" s="12"/>
      <c r="R747" s="13">
        <f t="shared" si="11"/>
        <v>395034235</v>
      </c>
      <c r="S747" s="14" t="s">
        <v>27</v>
      </c>
    </row>
    <row r="748" spans="1:19" ht="37.25" customHeight="1" x14ac:dyDescent="0.2">
      <c r="A748" s="5" t="s">
        <v>2225</v>
      </c>
      <c r="B748" s="6" t="s">
        <v>2226</v>
      </c>
      <c r="C748" s="5" t="s">
        <v>269</v>
      </c>
      <c r="D748" s="7">
        <v>800039695</v>
      </c>
      <c r="E748" s="15">
        <v>79997750</v>
      </c>
      <c r="F748" s="6" t="s">
        <v>2227</v>
      </c>
      <c r="G748" s="9" t="s">
        <v>2228</v>
      </c>
      <c r="H748" s="9" t="s">
        <v>1988</v>
      </c>
      <c r="I748" s="10">
        <v>44678</v>
      </c>
      <c r="J748" s="10" t="s">
        <v>2229</v>
      </c>
      <c r="K748" s="9" t="s">
        <v>584</v>
      </c>
      <c r="L748" s="9" t="s">
        <v>101</v>
      </c>
      <c r="M748" s="11"/>
      <c r="N748" s="12"/>
      <c r="O748" s="12"/>
      <c r="P748" s="12"/>
      <c r="Q748" s="12"/>
      <c r="R748" s="13">
        <f t="shared" si="11"/>
        <v>79997750</v>
      </c>
      <c r="S748" s="14" t="s">
        <v>27</v>
      </c>
    </row>
    <row r="749" spans="1:19" ht="37.25" customHeight="1" x14ac:dyDescent="0.2">
      <c r="A749" s="5">
        <v>89080</v>
      </c>
      <c r="B749" s="6" t="s">
        <v>2230</v>
      </c>
      <c r="C749" s="5" t="s">
        <v>269</v>
      </c>
      <c r="D749" s="7">
        <v>901540193</v>
      </c>
      <c r="E749" s="15">
        <v>149979476</v>
      </c>
      <c r="F749" s="6" t="s">
        <v>2231</v>
      </c>
      <c r="G749" s="9" t="s">
        <v>2206</v>
      </c>
      <c r="H749" s="9" t="s">
        <v>2038</v>
      </c>
      <c r="I749" s="10">
        <v>44680</v>
      </c>
      <c r="J749" s="10">
        <v>44895</v>
      </c>
      <c r="K749" s="9" t="s">
        <v>280</v>
      </c>
      <c r="L749" s="9" t="s">
        <v>144</v>
      </c>
      <c r="M749" s="11"/>
      <c r="N749" s="12"/>
      <c r="O749" s="12"/>
      <c r="P749" s="12"/>
      <c r="Q749" s="12"/>
      <c r="R749" s="13">
        <f t="shared" si="11"/>
        <v>149979476</v>
      </c>
      <c r="S749" s="14" t="s">
        <v>27</v>
      </c>
    </row>
    <row r="750" spans="1:19" ht="37.25" customHeight="1" x14ac:dyDescent="0.2">
      <c r="A750" s="5">
        <v>89262</v>
      </c>
      <c r="B750" s="6" t="s">
        <v>2232</v>
      </c>
      <c r="C750" s="5" t="s">
        <v>269</v>
      </c>
      <c r="D750" s="7">
        <v>800028446</v>
      </c>
      <c r="E750" s="15">
        <v>2581342851.4699998</v>
      </c>
      <c r="F750" s="25" t="s">
        <v>2233</v>
      </c>
      <c r="G750" s="9" t="s">
        <v>2206</v>
      </c>
      <c r="H750" s="9" t="s">
        <v>2234</v>
      </c>
      <c r="I750" s="10">
        <v>44685</v>
      </c>
      <c r="J750" s="10">
        <v>44815</v>
      </c>
      <c r="K750" s="9" t="s">
        <v>188</v>
      </c>
      <c r="L750" s="9" t="s">
        <v>101</v>
      </c>
      <c r="M750" s="11"/>
      <c r="N750" s="12"/>
      <c r="O750" s="12"/>
      <c r="P750" s="12"/>
      <c r="Q750" s="12"/>
      <c r="R750" s="13">
        <f t="shared" si="11"/>
        <v>2581342851.4699998</v>
      </c>
      <c r="S750" s="14" t="s">
        <v>27</v>
      </c>
    </row>
    <row r="751" spans="1:19" ht="37.25" customHeight="1" x14ac:dyDescent="0.2">
      <c r="A751" s="5">
        <v>89408</v>
      </c>
      <c r="B751" s="6" t="s">
        <v>2215</v>
      </c>
      <c r="C751" s="5" t="s">
        <v>269</v>
      </c>
      <c r="D751" s="7">
        <v>800089897</v>
      </c>
      <c r="E751" s="15">
        <v>1668999551.49</v>
      </c>
      <c r="F751" s="25" t="s">
        <v>2235</v>
      </c>
      <c r="G751" s="9" t="s">
        <v>2198</v>
      </c>
      <c r="H751" s="9" t="s">
        <v>2199</v>
      </c>
      <c r="I751" s="10">
        <v>44686</v>
      </c>
      <c r="J751" s="10">
        <v>44839</v>
      </c>
      <c r="K751" s="9" t="s">
        <v>930</v>
      </c>
      <c r="L751" s="9" t="s">
        <v>101</v>
      </c>
      <c r="M751" s="11"/>
      <c r="N751" s="12"/>
      <c r="O751" s="12"/>
      <c r="P751" s="12"/>
      <c r="Q751" s="12"/>
      <c r="R751" s="13">
        <f t="shared" si="11"/>
        <v>1668999551.49</v>
      </c>
      <c r="S751" s="14" t="s">
        <v>27</v>
      </c>
    </row>
    <row r="752" spans="1:19" ht="37.25" customHeight="1" x14ac:dyDescent="0.2">
      <c r="A752" s="5">
        <v>89410</v>
      </c>
      <c r="B752" s="6" t="s">
        <v>2236</v>
      </c>
      <c r="C752" s="5" t="s">
        <v>269</v>
      </c>
      <c r="D752" s="7">
        <v>900199958</v>
      </c>
      <c r="E752" s="15">
        <v>3781463</v>
      </c>
      <c r="F752" s="25" t="s">
        <v>2237</v>
      </c>
      <c r="G752" s="9" t="s">
        <v>2198</v>
      </c>
      <c r="H752" s="9" t="s">
        <v>2199</v>
      </c>
      <c r="I752" s="10">
        <v>44686</v>
      </c>
      <c r="J752" s="10">
        <v>44839</v>
      </c>
      <c r="K752" s="9" t="s">
        <v>930</v>
      </c>
      <c r="L752" s="9" t="s">
        <v>101</v>
      </c>
      <c r="M752" s="11"/>
      <c r="N752" s="12"/>
      <c r="O752" s="12"/>
      <c r="P752" s="12"/>
      <c r="Q752" s="12"/>
      <c r="R752" s="13">
        <f t="shared" si="11"/>
        <v>3781463</v>
      </c>
      <c r="S752" s="14" t="s">
        <v>27</v>
      </c>
    </row>
    <row r="753" spans="1:19" ht="37.25" customHeight="1" x14ac:dyDescent="0.2">
      <c r="A753" s="5">
        <v>89411</v>
      </c>
      <c r="B753" s="6" t="s">
        <v>2238</v>
      </c>
      <c r="C753" s="5" t="s">
        <v>21</v>
      </c>
      <c r="D753" s="7">
        <v>59706955</v>
      </c>
      <c r="E753" s="15">
        <v>17762514.77</v>
      </c>
      <c r="F753" s="25" t="s">
        <v>2239</v>
      </c>
      <c r="G753" s="9" t="s">
        <v>2198</v>
      </c>
      <c r="H753" s="9" t="s">
        <v>2199</v>
      </c>
      <c r="I753" s="10">
        <v>44686</v>
      </c>
      <c r="J753" s="10">
        <v>44839</v>
      </c>
      <c r="K753" s="9" t="s">
        <v>930</v>
      </c>
      <c r="L753" s="9" t="s">
        <v>101</v>
      </c>
      <c r="M753" s="11"/>
      <c r="N753" s="12"/>
      <c r="O753" s="12"/>
      <c r="P753" s="12"/>
      <c r="Q753" s="12"/>
      <c r="R753" s="13">
        <f t="shared" si="11"/>
        <v>17762514.77</v>
      </c>
      <c r="S753" s="14" t="s">
        <v>27</v>
      </c>
    </row>
    <row r="754" spans="1:19" ht="37.25" customHeight="1" x14ac:dyDescent="0.2">
      <c r="A754" s="5" t="s">
        <v>2240</v>
      </c>
      <c r="B754" s="6" t="s">
        <v>2241</v>
      </c>
      <c r="C754" s="5" t="s">
        <v>269</v>
      </c>
      <c r="D754" s="7">
        <v>830031855</v>
      </c>
      <c r="E754" s="15">
        <v>1499032600</v>
      </c>
      <c r="F754" s="6" t="s">
        <v>2242</v>
      </c>
      <c r="G754" s="9" t="s">
        <v>2220</v>
      </c>
      <c r="H754" s="9" t="s">
        <v>1988</v>
      </c>
      <c r="I754" s="10">
        <v>44687</v>
      </c>
      <c r="J754" s="10">
        <v>44926</v>
      </c>
      <c r="K754" s="9" t="s">
        <v>280</v>
      </c>
      <c r="L754" s="9" t="s">
        <v>144</v>
      </c>
      <c r="M754" s="11"/>
      <c r="N754" s="12"/>
      <c r="O754" s="12"/>
      <c r="P754" s="12"/>
      <c r="Q754" s="12"/>
      <c r="R754" s="13">
        <f t="shared" si="11"/>
        <v>1499032600</v>
      </c>
      <c r="S754" s="14" t="s">
        <v>27</v>
      </c>
    </row>
    <row r="755" spans="1:19" ht="37.25" customHeight="1" x14ac:dyDescent="0.2">
      <c r="A755" s="5">
        <v>89422</v>
      </c>
      <c r="B755" s="21" t="s">
        <v>2243</v>
      </c>
      <c r="C755" s="5" t="s">
        <v>269</v>
      </c>
      <c r="D755" s="7">
        <v>800209890</v>
      </c>
      <c r="E755" s="15">
        <v>84406489.920000002</v>
      </c>
      <c r="F755" s="25" t="s">
        <v>2244</v>
      </c>
      <c r="G755" s="9" t="s">
        <v>2198</v>
      </c>
      <c r="H755" s="9" t="s">
        <v>1988</v>
      </c>
      <c r="I755" s="10">
        <v>44687</v>
      </c>
      <c r="J755" s="10">
        <v>44926</v>
      </c>
      <c r="K755" s="9" t="s">
        <v>930</v>
      </c>
      <c r="L755" s="9" t="s">
        <v>101</v>
      </c>
      <c r="M755" s="11"/>
      <c r="N755" s="12"/>
      <c r="O755" s="12"/>
      <c r="P755" s="12"/>
      <c r="Q755" s="12"/>
      <c r="R755" s="13">
        <f t="shared" si="11"/>
        <v>84406489.920000002</v>
      </c>
      <c r="S755" s="14" t="s">
        <v>27</v>
      </c>
    </row>
    <row r="756" spans="1:19" ht="37.25" customHeight="1" x14ac:dyDescent="0.2">
      <c r="A756" s="5">
        <v>89424</v>
      </c>
      <c r="B756" s="6" t="s">
        <v>2196</v>
      </c>
      <c r="C756" s="5" t="s">
        <v>21</v>
      </c>
      <c r="D756" s="7">
        <v>900838665</v>
      </c>
      <c r="E756" s="15">
        <v>3056863405.2600002</v>
      </c>
      <c r="F756" s="25" t="s">
        <v>2245</v>
      </c>
      <c r="G756" s="9" t="s">
        <v>2198</v>
      </c>
      <c r="H756" s="9" t="s">
        <v>2199</v>
      </c>
      <c r="I756" s="10">
        <v>44687</v>
      </c>
      <c r="J756" s="10">
        <v>44840</v>
      </c>
      <c r="K756" s="9" t="s">
        <v>930</v>
      </c>
      <c r="L756" s="9" t="s">
        <v>101</v>
      </c>
      <c r="M756" s="11"/>
      <c r="N756" s="12"/>
      <c r="O756" s="12"/>
      <c r="P756" s="12"/>
      <c r="Q756" s="12"/>
      <c r="R756" s="13">
        <f t="shared" si="11"/>
        <v>3056863405.2600002</v>
      </c>
      <c r="S756" s="14" t="s">
        <v>27</v>
      </c>
    </row>
    <row r="757" spans="1:19" ht="37.25" customHeight="1" x14ac:dyDescent="0.2">
      <c r="A757" s="5">
        <v>89508</v>
      </c>
      <c r="B757" s="21" t="s">
        <v>2200</v>
      </c>
      <c r="C757" s="5" t="s">
        <v>269</v>
      </c>
      <c r="D757" s="7">
        <v>900552715</v>
      </c>
      <c r="E757" s="15">
        <v>699358117.42999995</v>
      </c>
      <c r="F757" s="25" t="s">
        <v>2246</v>
      </c>
      <c r="G757" s="9" t="s">
        <v>2198</v>
      </c>
      <c r="H757" s="9" t="s">
        <v>2199</v>
      </c>
      <c r="I757" s="10">
        <v>44690</v>
      </c>
      <c r="J757" s="10">
        <v>44843</v>
      </c>
      <c r="K757" s="9" t="s">
        <v>930</v>
      </c>
      <c r="L757" s="9" t="s">
        <v>101</v>
      </c>
      <c r="M757" s="11"/>
      <c r="N757" s="12"/>
      <c r="O757" s="12"/>
      <c r="P757" s="12"/>
      <c r="Q757" s="12"/>
      <c r="R757" s="13">
        <f t="shared" si="11"/>
        <v>699358117.42999995</v>
      </c>
      <c r="S757" s="14" t="s">
        <v>27</v>
      </c>
    </row>
    <row r="758" spans="1:19" ht="37.25" customHeight="1" x14ac:dyDescent="0.2">
      <c r="A758" s="5">
        <v>89509</v>
      </c>
      <c r="B758" s="6" t="s">
        <v>2215</v>
      </c>
      <c r="C758" s="5" t="s">
        <v>269</v>
      </c>
      <c r="D758" s="7">
        <v>800089897</v>
      </c>
      <c r="E758" s="15">
        <v>1188900299.5899999</v>
      </c>
      <c r="F758" s="25" t="s">
        <v>2247</v>
      </c>
      <c r="G758" s="9" t="s">
        <v>2198</v>
      </c>
      <c r="H758" s="9" t="s">
        <v>2199</v>
      </c>
      <c r="I758" s="10">
        <v>44690</v>
      </c>
      <c r="J758" s="10">
        <v>44839</v>
      </c>
      <c r="K758" s="9" t="s">
        <v>930</v>
      </c>
      <c r="L758" s="9" t="s">
        <v>101</v>
      </c>
      <c r="M758" s="11"/>
      <c r="N758" s="12"/>
      <c r="O758" s="12"/>
      <c r="P758" s="12"/>
      <c r="Q758" s="12"/>
      <c r="R758" s="13">
        <f t="shared" si="11"/>
        <v>1188900299.5899999</v>
      </c>
      <c r="S758" s="14" t="s">
        <v>27</v>
      </c>
    </row>
    <row r="759" spans="1:19" ht="37.25" customHeight="1" x14ac:dyDescent="0.2">
      <c r="A759" s="5" t="s">
        <v>2248</v>
      </c>
      <c r="B759" s="6" t="s">
        <v>2249</v>
      </c>
      <c r="C759" s="5" t="s">
        <v>269</v>
      </c>
      <c r="D759" s="7">
        <v>830055049</v>
      </c>
      <c r="E759" s="15">
        <v>74612998.909999996</v>
      </c>
      <c r="F759" s="6" t="s">
        <v>2250</v>
      </c>
      <c r="G759" s="9" t="s">
        <v>2190</v>
      </c>
      <c r="H759" s="9" t="s">
        <v>1988</v>
      </c>
      <c r="I759" s="10">
        <v>44694</v>
      </c>
      <c r="J759" s="10" t="s">
        <v>2224</v>
      </c>
      <c r="K759" s="9" t="s">
        <v>148</v>
      </c>
      <c r="L759" s="9" t="s">
        <v>26</v>
      </c>
      <c r="M759" s="11"/>
      <c r="N759" s="12"/>
      <c r="O759" s="12"/>
      <c r="P759" s="12"/>
      <c r="Q759" s="12"/>
      <c r="R759" s="13">
        <f t="shared" si="11"/>
        <v>74612998.909999996</v>
      </c>
      <c r="S759" s="14" t="s">
        <v>27</v>
      </c>
    </row>
    <row r="760" spans="1:19" ht="37.25" customHeight="1" x14ac:dyDescent="0.2">
      <c r="A760" s="5" t="s">
        <v>2251</v>
      </c>
      <c r="B760" s="6" t="s">
        <v>2252</v>
      </c>
      <c r="C760" s="5" t="s">
        <v>21</v>
      </c>
      <c r="D760" s="7">
        <v>40331148</v>
      </c>
      <c r="E760" s="15">
        <v>24000000</v>
      </c>
      <c r="F760" s="6" t="s">
        <v>2253</v>
      </c>
      <c r="G760" s="9" t="s">
        <v>23</v>
      </c>
      <c r="H760" s="9" t="s">
        <v>24</v>
      </c>
      <c r="I760" s="10">
        <v>44698</v>
      </c>
      <c r="J760" s="10">
        <v>44822</v>
      </c>
      <c r="K760" s="9" t="s">
        <v>584</v>
      </c>
      <c r="L760" s="9" t="s">
        <v>101</v>
      </c>
      <c r="M760" s="11"/>
      <c r="N760" s="12"/>
      <c r="O760" s="12"/>
      <c r="P760" s="12"/>
      <c r="Q760" s="12"/>
      <c r="R760" s="13">
        <f t="shared" si="11"/>
        <v>24000000</v>
      </c>
      <c r="S760" s="14" t="s">
        <v>27</v>
      </c>
    </row>
    <row r="761" spans="1:19" ht="37.25" customHeight="1" x14ac:dyDescent="0.2">
      <c r="A761" s="5" t="s">
        <v>2254</v>
      </c>
      <c r="B761" s="6" t="s">
        <v>2255</v>
      </c>
      <c r="C761" s="5" t="s">
        <v>269</v>
      </c>
      <c r="D761" s="7">
        <v>800126785</v>
      </c>
      <c r="E761" s="15">
        <v>14747040</v>
      </c>
      <c r="F761" s="6" t="s">
        <v>2256</v>
      </c>
      <c r="G761" s="9" t="s">
        <v>2190</v>
      </c>
      <c r="H761" s="9" t="s">
        <v>1988</v>
      </c>
      <c r="I761" s="10">
        <v>44698</v>
      </c>
      <c r="J761" s="10">
        <v>44926</v>
      </c>
      <c r="K761" s="9" t="s">
        <v>242</v>
      </c>
      <c r="L761" s="9" t="s">
        <v>26</v>
      </c>
      <c r="M761" s="11"/>
      <c r="N761" s="12"/>
      <c r="O761" s="12"/>
      <c r="P761" s="12"/>
      <c r="Q761" s="12"/>
      <c r="R761" s="13">
        <f t="shared" si="11"/>
        <v>14747040</v>
      </c>
      <c r="S761" s="14" t="s">
        <v>27</v>
      </c>
    </row>
    <row r="762" spans="1:19" ht="37.25" customHeight="1" x14ac:dyDescent="0.2">
      <c r="A762" s="5" t="s">
        <v>2257</v>
      </c>
      <c r="B762" s="6" t="s">
        <v>2258</v>
      </c>
      <c r="C762" s="5" t="s">
        <v>269</v>
      </c>
      <c r="D762" s="7">
        <v>830014292</v>
      </c>
      <c r="E762" s="15">
        <v>515000000</v>
      </c>
      <c r="F762" s="6" t="s">
        <v>2259</v>
      </c>
      <c r="G762" s="9" t="s">
        <v>2220</v>
      </c>
      <c r="H762" s="9" t="s">
        <v>1988</v>
      </c>
      <c r="I762" s="10">
        <v>44700</v>
      </c>
      <c r="J762" s="10">
        <v>44910</v>
      </c>
      <c r="K762" s="9" t="s">
        <v>454</v>
      </c>
      <c r="L762" s="9" t="s">
        <v>455</v>
      </c>
      <c r="M762" s="11"/>
      <c r="N762" s="12"/>
      <c r="O762" s="12"/>
      <c r="P762" s="12"/>
      <c r="Q762" s="12"/>
      <c r="R762" s="13">
        <f t="shared" si="11"/>
        <v>515000000</v>
      </c>
      <c r="S762" s="14" t="s">
        <v>27</v>
      </c>
    </row>
    <row r="763" spans="1:19" ht="37.25" customHeight="1" x14ac:dyDescent="0.2">
      <c r="A763" s="5">
        <v>90494</v>
      </c>
      <c r="B763" s="21" t="s">
        <v>2260</v>
      </c>
      <c r="C763" s="5" t="s">
        <v>269</v>
      </c>
      <c r="D763" s="7">
        <v>800015583</v>
      </c>
      <c r="E763" s="15">
        <v>749860462.21000004</v>
      </c>
      <c r="F763" s="25" t="s">
        <v>2261</v>
      </c>
      <c r="G763" s="9" t="s">
        <v>2206</v>
      </c>
      <c r="H763" s="9" t="s">
        <v>2038</v>
      </c>
      <c r="I763" s="10">
        <v>44705</v>
      </c>
      <c r="J763" s="10">
        <v>44895</v>
      </c>
      <c r="K763" s="9" t="s">
        <v>280</v>
      </c>
      <c r="L763" s="9" t="s">
        <v>144</v>
      </c>
      <c r="M763" s="11"/>
      <c r="N763" s="12"/>
      <c r="O763" s="12"/>
      <c r="P763" s="12"/>
      <c r="Q763" s="12"/>
      <c r="R763" s="13">
        <f t="shared" si="11"/>
        <v>749860462.21000004</v>
      </c>
      <c r="S763" s="14" t="s">
        <v>27</v>
      </c>
    </row>
    <row r="764" spans="1:19" ht="37.25" customHeight="1" x14ac:dyDescent="0.2">
      <c r="A764" s="5">
        <v>90495</v>
      </c>
      <c r="B764" s="21" t="s">
        <v>2260</v>
      </c>
      <c r="C764" s="5" t="s">
        <v>269</v>
      </c>
      <c r="D764" s="7">
        <v>800015583</v>
      </c>
      <c r="E764" s="15">
        <v>249241968.69999999</v>
      </c>
      <c r="F764" s="25" t="s">
        <v>2261</v>
      </c>
      <c r="G764" s="9" t="s">
        <v>2206</v>
      </c>
      <c r="H764" s="9" t="s">
        <v>2038</v>
      </c>
      <c r="I764" s="10">
        <v>44705</v>
      </c>
      <c r="J764" s="10">
        <v>44895</v>
      </c>
      <c r="K764" s="9" t="s">
        <v>280</v>
      </c>
      <c r="L764" s="9" t="s">
        <v>144</v>
      </c>
      <c r="M764" s="11"/>
      <c r="N764" s="12"/>
      <c r="O764" s="12"/>
      <c r="P764" s="12"/>
      <c r="Q764" s="12"/>
      <c r="R764" s="13">
        <f t="shared" si="11"/>
        <v>249241968.69999999</v>
      </c>
      <c r="S764" s="14" t="s">
        <v>27</v>
      </c>
    </row>
    <row r="765" spans="1:19" ht="37.25" customHeight="1" x14ac:dyDescent="0.2">
      <c r="A765" s="5" t="s">
        <v>2262</v>
      </c>
      <c r="B765" s="6" t="s">
        <v>2263</v>
      </c>
      <c r="C765" s="5" t="s">
        <v>269</v>
      </c>
      <c r="D765" s="7">
        <v>900019737</v>
      </c>
      <c r="E765" s="15">
        <v>17756457.399999999</v>
      </c>
      <c r="F765" s="6" t="s">
        <v>2264</v>
      </c>
      <c r="G765" s="9" t="s">
        <v>2190</v>
      </c>
      <c r="H765" s="9" t="s">
        <v>2038</v>
      </c>
      <c r="I765" s="10">
        <v>44708</v>
      </c>
      <c r="J765" s="10">
        <v>44727</v>
      </c>
      <c r="K765" s="9" t="s">
        <v>920</v>
      </c>
      <c r="L765" s="9" t="s">
        <v>26</v>
      </c>
      <c r="M765" s="11"/>
      <c r="N765" s="12"/>
      <c r="O765" s="12"/>
      <c r="P765" s="12"/>
      <c r="Q765" s="12"/>
      <c r="R765" s="13">
        <f t="shared" si="11"/>
        <v>17756457.399999999</v>
      </c>
      <c r="S765" s="14" t="s">
        <v>27</v>
      </c>
    </row>
  </sheetData>
  <autoFilter ref="A1:X765" xr:uid="{72BA850A-D6DF-4C7C-B609-28546B5C180A}"/>
  <conditionalFormatting sqref="A1:A749">
    <cfRule type="duplicateValues" dxfId="116" priority="56"/>
  </conditionalFormatting>
  <conditionalFormatting sqref="A750">
    <cfRule type="duplicateValues" dxfId="115" priority="55"/>
  </conditionalFormatting>
  <conditionalFormatting sqref="A751:A753">
    <cfRule type="duplicateValues" dxfId="114" priority="54"/>
  </conditionalFormatting>
  <conditionalFormatting sqref="A754">
    <cfRule type="duplicateValues" dxfId="113" priority="53"/>
  </conditionalFormatting>
  <conditionalFormatting sqref="A756">
    <cfRule type="duplicateValues" dxfId="112" priority="52"/>
  </conditionalFormatting>
  <conditionalFormatting sqref="A755">
    <cfRule type="duplicateValues" dxfId="111" priority="51"/>
  </conditionalFormatting>
  <conditionalFormatting sqref="B1:B756 D1:D756">
    <cfRule type="duplicateValues" dxfId="110" priority="50"/>
  </conditionalFormatting>
  <conditionalFormatting sqref="A757:A758">
    <cfRule type="duplicateValues" dxfId="109" priority="49"/>
  </conditionalFormatting>
  <conditionalFormatting sqref="B757 D757">
    <cfRule type="duplicateValues" dxfId="108" priority="48"/>
  </conditionalFormatting>
  <conditionalFormatting sqref="B1:B757 D1:D757">
    <cfRule type="duplicateValues" dxfId="107" priority="47"/>
  </conditionalFormatting>
  <conditionalFormatting sqref="B758 D758">
    <cfRule type="duplicateValues" dxfId="106" priority="46"/>
  </conditionalFormatting>
  <conditionalFormatting sqref="B758">
    <cfRule type="duplicateValues" dxfId="105" priority="45"/>
  </conditionalFormatting>
  <conditionalFormatting sqref="B1:B758 D1:D758">
    <cfRule type="duplicateValues" dxfId="104" priority="44"/>
  </conditionalFormatting>
  <conditionalFormatting sqref="A1:A758">
    <cfRule type="duplicateValues" dxfId="103" priority="43"/>
  </conditionalFormatting>
  <conditionalFormatting sqref="A759:A760">
    <cfRule type="duplicateValues" dxfId="102" priority="42"/>
  </conditionalFormatting>
  <conditionalFormatting sqref="B759:B760 D759">
    <cfRule type="duplicateValues" dxfId="101" priority="41"/>
  </conditionalFormatting>
  <conditionalFormatting sqref="B759:B760">
    <cfRule type="duplicateValues" dxfId="100" priority="40"/>
  </conditionalFormatting>
  <conditionalFormatting sqref="B759:B760">
    <cfRule type="duplicateValues" dxfId="99" priority="39"/>
  </conditionalFormatting>
  <conditionalFormatting sqref="A759:A760">
    <cfRule type="duplicateValues" dxfId="98" priority="38"/>
  </conditionalFormatting>
  <conditionalFormatting sqref="D760">
    <cfRule type="duplicateValues" dxfId="97" priority="37"/>
  </conditionalFormatting>
  <conditionalFormatting sqref="D760">
    <cfRule type="duplicateValues" dxfId="96" priority="36"/>
  </conditionalFormatting>
  <conditionalFormatting sqref="D760">
    <cfRule type="duplicateValues" dxfId="95" priority="35"/>
  </conditionalFormatting>
  <conditionalFormatting sqref="A1:A760">
    <cfRule type="duplicateValues" dxfId="94" priority="34"/>
  </conditionalFormatting>
  <conditionalFormatting sqref="A761:A762">
    <cfRule type="duplicateValues" dxfId="93" priority="33"/>
  </conditionalFormatting>
  <conditionalFormatting sqref="B761:B762">
    <cfRule type="duplicateValues" dxfId="92" priority="32"/>
  </conditionalFormatting>
  <conditionalFormatting sqref="B761:B762">
    <cfRule type="duplicateValues" dxfId="91" priority="31"/>
  </conditionalFormatting>
  <conditionalFormatting sqref="B761:B762">
    <cfRule type="duplicateValues" dxfId="90" priority="30"/>
  </conditionalFormatting>
  <conditionalFormatting sqref="A761:A762">
    <cfRule type="duplicateValues" dxfId="89" priority="29"/>
  </conditionalFormatting>
  <conditionalFormatting sqref="D761:D762">
    <cfRule type="duplicateValues" dxfId="88" priority="28"/>
  </conditionalFormatting>
  <conditionalFormatting sqref="D761:D762">
    <cfRule type="duplicateValues" dxfId="87" priority="27"/>
  </conditionalFormatting>
  <conditionalFormatting sqref="D761:D762">
    <cfRule type="duplicateValues" dxfId="86" priority="26"/>
  </conditionalFormatting>
  <conditionalFormatting sqref="A761:A762">
    <cfRule type="duplicateValues" dxfId="85" priority="25"/>
  </conditionalFormatting>
  <conditionalFormatting sqref="A763:A764">
    <cfRule type="duplicateValues" dxfId="84" priority="24"/>
  </conditionalFormatting>
  <conditionalFormatting sqref="B763 D763">
    <cfRule type="duplicateValues" dxfId="83" priority="23"/>
  </conditionalFormatting>
  <conditionalFormatting sqref="B763">
    <cfRule type="duplicateValues" dxfId="82" priority="22"/>
  </conditionalFormatting>
  <conditionalFormatting sqref="B763">
    <cfRule type="duplicateValues" dxfId="81" priority="21"/>
  </conditionalFormatting>
  <conditionalFormatting sqref="A763:A764">
    <cfRule type="duplicateValues" dxfId="80" priority="20"/>
  </conditionalFormatting>
  <conditionalFormatting sqref="A763:A764">
    <cfRule type="duplicateValues" dxfId="79" priority="19"/>
  </conditionalFormatting>
  <conditionalFormatting sqref="B764 D764">
    <cfRule type="duplicateValues" dxfId="78" priority="18"/>
  </conditionalFormatting>
  <conditionalFormatting sqref="B764">
    <cfRule type="duplicateValues" dxfId="77" priority="17"/>
  </conditionalFormatting>
  <conditionalFormatting sqref="B764">
    <cfRule type="duplicateValues" dxfId="76" priority="16"/>
  </conditionalFormatting>
  <conditionalFormatting sqref="B1:B764 D1">
    <cfRule type="duplicateValues" dxfId="75" priority="15"/>
  </conditionalFormatting>
  <conditionalFormatting sqref="D1:D764">
    <cfRule type="duplicateValues" dxfId="74" priority="14"/>
  </conditionalFormatting>
  <conditionalFormatting sqref="A1:A764">
    <cfRule type="duplicateValues" dxfId="73" priority="13"/>
  </conditionalFormatting>
  <conditionalFormatting sqref="A765">
    <cfRule type="duplicateValues" dxfId="72" priority="12"/>
  </conditionalFormatting>
  <conditionalFormatting sqref="B765">
    <cfRule type="duplicateValues" dxfId="71" priority="11"/>
  </conditionalFormatting>
  <conditionalFormatting sqref="B765">
    <cfRule type="duplicateValues" dxfId="70" priority="10"/>
  </conditionalFormatting>
  <conditionalFormatting sqref="B765">
    <cfRule type="duplicateValues" dxfId="69" priority="9"/>
  </conditionalFormatting>
  <conditionalFormatting sqref="A765">
    <cfRule type="duplicateValues" dxfId="68" priority="8"/>
  </conditionalFormatting>
  <conditionalFormatting sqref="D765">
    <cfRule type="duplicateValues" dxfId="67" priority="7"/>
  </conditionalFormatting>
  <conditionalFormatting sqref="D765">
    <cfRule type="duplicateValues" dxfId="66" priority="6"/>
  </conditionalFormatting>
  <conditionalFormatting sqref="D765">
    <cfRule type="duplicateValues" dxfId="65" priority="5"/>
  </conditionalFormatting>
  <conditionalFormatting sqref="A765">
    <cfRule type="duplicateValues" dxfId="64" priority="4"/>
  </conditionalFormatting>
  <conditionalFormatting sqref="B765">
    <cfRule type="duplicateValues" dxfId="63" priority="3"/>
  </conditionalFormatting>
  <conditionalFormatting sqref="D765">
    <cfRule type="duplicateValues" dxfId="62" priority="2"/>
  </conditionalFormatting>
  <conditionalFormatting sqref="A765">
    <cfRule type="duplicateValues" dxfId="61" priority="1"/>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6E1B-9241-4285-96F0-DE6C88A26625}">
  <dimension ref="B2:C14"/>
  <sheetViews>
    <sheetView zoomScale="85" zoomScaleNormal="85" workbookViewId="0">
      <selection activeCell="B17" sqref="B17"/>
    </sheetView>
  </sheetViews>
  <sheetFormatPr baseColWidth="10" defaultRowHeight="15" x14ac:dyDescent="0.2"/>
  <cols>
    <col min="1" max="1" width="6.5" customWidth="1"/>
    <col min="2" max="2" width="66.33203125" bestFit="1" customWidth="1"/>
    <col min="3" max="3" width="29.6640625" bestFit="1" customWidth="1"/>
  </cols>
  <sheetData>
    <row r="2" spans="2:3" ht="39" customHeight="1" x14ac:dyDescent="0.2">
      <c r="B2" s="51" t="s">
        <v>2269</v>
      </c>
      <c r="C2" s="52"/>
    </row>
    <row r="3" spans="2:3" ht="18" x14ac:dyDescent="0.2">
      <c r="B3" s="26" t="s">
        <v>2266</v>
      </c>
      <c r="C3" s="27" t="s">
        <v>2267</v>
      </c>
    </row>
    <row r="4" spans="2:3" ht="18" x14ac:dyDescent="0.2">
      <c r="B4" s="28" t="s">
        <v>2206</v>
      </c>
      <c r="C4" s="29">
        <v>5</v>
      </c>
    </row>
    <row r="5" spans="2:3" ht="18" x14ac:dyDescent="0.2">
      <c r="B5" s="28" t="s">
        <v>2175</v>
      </c>
      <c r="C5" s="29">
        <v>1</v>
      </c>
    </row>
    <row r="6" spans="2:3" ht="18" x14ac:dyDescent="0.2">
      <c r="B6" s="28" t="s">
        <v>2198</v>
      </c>
      <c r="C6" s="29">
        <v>11</v>
      </c>
    </row>
    <row r="7" spans="2:3" ht="18" x14ac:dyDescent="0.2">
      <c r="B7" s="28" t="s">
        <v>604</v>
      </c>
      <c r="C7" s="29">
        <v>9</v>
      </c>
    </row>
    <row r="8" spans="2:3" ht="18" x14ac:dyDescent="0.2">
      <c r="B8" s="28" t="s">
        <v>2228</v>
      </c>
      <c r="C8" s="29">
        <v>1</v>
      </c>
    </row>
    <row r="9" spans="2:3" ht="18" x14ac:dyDescent="0.2">
      <c r="B9" s="28" t="s">
        <v>23</v>
      </c>
      <c r="C9" s="29">
        <v>716</v>
      </c>
    </row>
    <row r="10" spans="2:3" ht="18" x14ac:dyDescent="0.2">
      <c r="B10" s="28" t="s">
        <v>2094</v>
      </c>
      <c r="C10" s="29">
        <v>2</v>
      </c>
    </row>
    <row r="11" spans="2:3" ht="18" x14ac:dyDescent="0.2">
      <c r="B11" s="28" t="s">
        <v>2190</v>
      </c>
      <c r="C11" s="29">
        <v>7</v>
      </c>
    </row>
    <row r="12" spans="2:3" ht="18" x14ac:dyDescent="0.2">
      <c r="B12" s="28" t="s">
        <v>2052</v>
      </c>
      <c r="C12" s="29">
        <v>9</v>
      </c>
    </row>
    <row r="13" spans="2:3" ht="18" x14ac:dyDescent="0.2">
      <c r="B13" s="28" t="s">
        <v>2220</v>
      </c>
      <c r="C13" s="29">
        <v>3</v>
      </c>
    </row>
    <row r="14" spans="2:3" ht="18" x14ac:dyDescent="0.2">
      <c r="B14" s="30" t="s">
        <v>2268</v>
      </c>
      <c r="C14" s="31">
        <v>764</v>
      </c>
    </row>
  </sheetData>
  <mergeCells count="1">
    <mergeCell ref="B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C1038-7969-4CA1-A484-AA4E86DBABDE}">
  <dimension ref="A1:S670"/>
  <sheetViews>
    <sheetView zoomScale="70" zoomScaleNormal="70" workbookViewId="0">
      <pane ySplit="1" topLeftCell="A2" activePane="bottomLeft" state="frozen"/>
      <selection pane="bottomLeft" activeCell="A2" sqref="A2"/>
    </sheetView>
  </sheetViews>
  <sheetFormatPr baseColWidth="10" defaultRowHeight="37.25" customHeight="1" x14ac:dyDescent="0.2"/>
  <cols>
    <col min="1" max="1" width="19.5" bestFit="1" customWidth="1"/>
    <col min="2" max="2" width="82.5" bestFit="1" customWidth="1"/>
    <col min="5" max="5" width="19.33203125" bestFit="1" customWidth="1"/>
    <col min="7" max="7" width="25.33203125" bestFit="1" customWidth="1"/>
    <col min="8" max="8" width="36.1640625" bestFit="1" customWidth="1"/>
    <col min="9" max="9" width="13.6640625" customWidth="1"/>
    <col min="13" max="13" width="17" bestFit="1" customWidth="1"/>
    <col min="14" max="14" width="11.33203125" bestFit="1" customWidth="1"/>
    <col min="17" max="17" width="15.6640625" bestFit="1" customWidth="1"/>
    <col min="18" max="18" width="17" bestFit="1" customWidth="1"/>
    <col min="19" max="19" width="17.83203125" bestFit="1" customWidth="1"/>
  </cols>
  <sheetData>
    <row r="1" spans="1:19" ht="37.25" customHeight="1" x14ac:dyDescent="0.2">
      <c r="A1" s="1" t="s">
        <v>0</v>
      </c>
      <c r="B1" s="1" t="s">
        <v>1</v>
      </c>
      <c r="C1" s="2" t="s">
        <v>2</v>
      </c>
      <c r="D1" s="3" t="s">
        <v>3</v>
      </c>
      <c r="E1" s="2" t="s">
        <v>4</v>
      </c>
      <c r="F1" s="4" t="s">
        <v>5</v>
      </c>
      <c r="G1" s="4" t="s">
        <v>6</v>
      </c>
      <c r="H1" s="4" t="s">
        <v>7</v>
      </c>
      <c r="I1" s="4" t="s">
        <v>8</v>
      </c>
      <c r="J1" s="4" t="s">
        <v>9</v>
      </c>
      <c r="K1" s="4" t="s">
        <v>10</v>
      </c>
      <c r="L1" s="4" t="s">
        <v>11</v>
      </c>
      <c r="M1" s="4" t="s">
        <v>12</v>
      </c>
      <c r="N1" s="4" t="s">
        <v>13</v>
      </c>
      <c r="O1" s="4" t="s">
        <v>14</v>
      </c>
      <c r="P1" s="4" t="s">
        <v>15</v>
      </c>
      <c r="Q1" s="4" t="s">
        <v>16</v>
      </c>
      <c r="R1" s="4" t="s">
        <v>17</v>
      </c>
      <c r="S1" s="4" t="s">
        <v>18</v>
      </c>
    </row>
    <row r="2" spans="1:19" ht="37.25" customHeight="1" x14ac:dyDescent="0.2">
      <c r="A2" s="5" t="s">
        <v>19</v>
      </c>
      <c r="B2" s="6" t="s">
        <v>20</v>
      </c>
      <c r="C2" s="5" t="s">
        <v>21</v>
      </c>
      <c r="D2" s="7">
        <v>52483972</v>
      </c>
      <c r="E2" s="8">
        <v>116575245</v>
      </c>
      <c r="F2" s="6" t="s">
        <v>22</v>
      </c>
      <c r="G2" s="9" t="s">
        <v>23</v>
      </c>
      <c r="H2" s="9" t="s">
        <v>24</v>
      </c>
      <c r="I2" s="10">
        <v>44565</v>
      </c>
      <c r="J2" s="10">
        <v>44834</v>
      </c>
      <c r="K2" s="9" t="s">
        <v>25</v>
      </c>
      <c r="L2" s="9" t="s">
        <v>26</v>
      </c>
      <c r="M2" s="11"/>
      <c r="N2" s="12"/>
      <c r="O2" s="12"/>
      <c r="P2" s="12"/>
      <c r="Q2" s="12"/>
      <c r="R2" s="13">
        <f t="shared" ref="R2:R65" si="0">+E2+M2-Q2</f>
        <v>116575245</v>
      </c>
      <c r="S2" s="14" t="s">
        <v>27</v>
      </c>
    </row>
    <row r="3" spans="1:19" ht="37.25" customHeight="1" x14ac:dyDescent="0.2">
      <c r="A3" s="5" t="s">
        <v>28</v>
      </c>
      <c r="B3" s="6" t="s">
        <v>29</v>
      </c>
      <c r="C3" s="5" t="s">
        <v>21</v>
      </c>
      <c r="D3" s="7">
        <v>53080559</v>
      </c>
      <c r="E3" s="15">
        <v>90649386</v>
      </c>
      <c r="F3" s="6" t="s">
        <v>30</v>
      </c>
      <c r="G3" s="9" t="s">
        <v>23</v>
      </c>
      <c r="H3" s="9" t="s">
        <v>24</v>
      </c>
      <c r="I3" s="10">
        <v>44565</v>
      </c>
      <c r="J3" s="10">
        <v>44834</v>
      </c>
      <c r="K3" s="9" t="s">
        <v>25</v>
      </c>
      <c r="L3" s="9" t="s">
        <v>26</v>
      </c>
      <c r="M3" s="11"/>
      <c r="N3" s="12"/>
      <c r="O3" s="12"/>
      <c r="P3" s="12"/>
      <c r="Q3" s="12"/>
      <c r="R3" s="13">
        <f t="shared" si="0"/>
        <v>90649386</v>
      </c>
      <c r="S3" s="14" t="s">
        <v>27</v>
      </c>
    </row>
    <row r="4" spans="1:19" ht="37.25" customHeight="1" x14ac:dyDescent="0.2">
      <c r="A4" s="5" t="s">
        <v>31</v>
      </c>
      <c r="B4" s="6" t="s">
        <v>32</v>
      </c>
      <c r="C4" s="5" t="s">
        <v>21</v>
      </c>
      <c r="D4" s="7">
        <v>80037169</v>
      </c>
      <c r="E4" s="15">
        <v>109670400</v>
      </c>
      <c r="F4" s="6" t="s">
        <v>33</v>
      </c>
      <c r="G4" s="9" t="s">
        <v>23</v>
      </c>
      <c r="H4" s="9" t="s">
        <v>24</v>
      </c>
      <c r="I4" s="10">
        <v>44565</v>
      </c>
      <c r="J4" s="10">
        <v>44834</v>
      </c>
      <c r="K4" s="9" t="s">
        <v>25</v>
      </c>
      <c r="L4" s="9" t="s">
        <v>26</v>
      </c>
      <c r="M4" s="11">
        <v>36556800</v>
      </c>
      <c r="N4" s="16">
        <v>44926</v>
      </c>
      <c r="O4" s="16">
        <v>44926</v>
      </c>
      <c r="P4" s="12"/>
      <c r="Q4" s="12"/>
      <c r="R4" s="13">
        <f t="shared" si="0"/>
        <v>146227200</v>
      </c>
      <c r="S4" s="14" t="s">
        <v>27</v>
      </c>
    </row>
    <row r="5" spans="1:19" ht="37.25" customHeight="1" x14ac:dyDescent="0.2">
      <c r="A5" s="5" t="s">
        <v>34</v>
      </c>
      <c r="B5" s="6" t="s">
        <v>35</v>
      </c>
      <c r="C5" s="5" t="s">
        <v>21</v>
      </c>
      <c r="D5" s="7">
        <v>80902413</v>
      </c>
      <c r="E5" s="15">
        <v>76410666</v>
      </c>
      <c r="F5" s="6" t="s">
        <v>36</v>
      </c>
      <c r="G5" s="9" t="s">
        <v>23</v>
      </c>
      <c r="H5" s="9" t="s">
        <v>24</v>
      </c>
      <c r="I5" s="10">
        <v>44566</v>
      </c>
      <c r="J5" s="10">
        <v>44834</v>
      </c>
      <c r="K5" s="9" t="s">
        <v>25</v>
      </c>
      <c r="L5" s="9" t="s">
        <v>26</v>
      </c>
      <c r="M5" s="11"/>
      <c r="N5" s="12"/>
      <c r="O5" s="12"/>
      <c r="P5" s="12"/>
      <c r="Q5" s="12"/>
      <c r="R5" s="13">
        <f t="shared" si="0"/>
        <v>76410666</v>
      </c>
      <c r="S5" s="14" t="s">
        <v>27</v>
      </c>
    </row>
    <row r="6" spans="1:19" ht="37.25" customHeight="1" x14ac:dyDescent="0.2">
      <c r="A6" s="5" t="s">
        <v>37</v>
      </c>
      <c r="B6" s="6" t="s">
        <v>38</v>
      </c>
      <c r="C6" s="5" t="s">
        <v>21</v>
      </c>
      <c r="D6" s="7">
        <v>80073253</v>
      </c>
      <c r="E6" s="15">
        <v>76410666</v>
      </c>
      <c r="F6" s="6" t="s">
        <v>39</v>
      </c>
      <c r="G6" s="9" t="s">
        <v>23</v>
      </c>
      <c r="H6" s="9" t="s">
        <v>24</v>
      </c>
      <c r="I6" s="10">
        <v>44566</v>
      </c>
      <c r="J6" s="10">
        <v>44834</v>
      </c>
      <c r="K6" s="9" t="s">
        <v>25</v>
      </c>
      <c r="L6" s="9" t="s">
        <v>26</v>
      </c>
      <c r="M6" s="11"/>
      <c r="N6" s="12"/>
      <c r="O6" s="12"/>
      <c r="P6" s="12"/>
      <c r="Q6" s="12"/>
      <c r="R6" s="13">
        <f t="shared" si="0"/>
        <v>76410666</v>
      </c>
      <c r="S6" s="14" t="s">
        <v>27</v>
      </c>
    </row>
    <row r="7" spans="1:19" ht="37.25" customHeight="1" x14ac:dyDescent="0.2">
      <c r="A7" s="5" t="s">
        <v>40</v>
      </c>
      <c r="B7" s="6" t="s">
        <v>41</v>
      </c>
      <c r="C7" s="5" t="s">
        <v>21</v>
      </c>
      <c r="D7" s="7">
        <v>80756059</v>
      </c>
      <c r="E7" s="15">
        <v>76410666</v>
      </c>
      <c r="F7" s="6" t="s">
        <v>36</v>
      </c>
      <c r="G7" s="9" t="s">
        <v>23</v>
      </c>
      <c r="H7" s="9" t="s">
        <v>24</v>
      </c>
      <c r="I7" s="10">
        <v>44566</v>
      </c>
      <c r="J7" s="10">
        <v>44834</v>
      </c>
      <c r="K7" s="9" t="s">
        <v>25</v>
      </c>
      <c r="L7" s="9" t="s">
        <v>26</v>
      </c>
      <c r="M7" s="11"/>
      <c r="N7" s="12"/>
      <c r="O7" s="12"/>
      <c r="P7" s="12"/>
      <c r="Q7" s="12"/>
      <c r="R7" s="13">
        <f t="shared" si="0"/>
        <v>76410666</v>
      </c>
      <c r="S7" s="14" t="s">
        <v>27</v>
      </c>
    </row>
    <row r="8" spans="1:19" ht="37.25" customHeight="1" x14ac:dyDescent="0.2">
      <c r="A8" s="5" t="s">
        <v>42</v>
      </c>
      <c r="B8" s="6" t="s">
        <v>43</v>
      </c>
      <c r="C8" s="5" t="s">
        <v>21</v>
      </c>
      <c r="D8" s="7">
        <v>1032435647</v>
      </c>
      <c r="E8" s="15">
        <v>76410666</v>
      </c>
      <c r="F8" s="6" t="s">
        <v>36</v>
      </c>
      <c r="G8" s="9" t="s">
        <v>23</v>
      </c>
      <c r="H8" s="9" t="s">
        <v>24</v>
      </c>
      <c r="I8" s="10">
        <v>44566</v>
      </c>
      <c r="J8" s="10">
        <v>44834</v>
      </c>
      <c r="K8" s="9" t="s">
        <v>25</v>
      </c>
      <c r="L8" s="9" t="s">
        <v>26</v>
      </c>
      <c r="M8" s="11"/>
      <c r="N8" s="12"/>
      <c r="O8" s="12"/>
      <c r="P8" s="12"/>
      <c r="Q8" s="12"/>
      <c r="R8" s="13">
        <f t="shared" si="0"/>
        <v>76410666</v>
      </c>
      <c r="S8" s="14" t="s">
        <v>27</v>
      </c>
    </row>
    <row r="9" spans="1:19" ht="37.25" customHeight="1" x14ac:dyDescent="0.2">
      <c r="A9" s="5" t="s">
        <v>44</v>
      </c>
      <c r="B9" s="6" t="s">
        <v>45</v>
      </c>
      <c r="C9" s="5" t="s">
        <v>21</v>
      </c>
      <c r="D9" s="7">
        <v>79464711</v>
      </c>
      <c r="E9" s="15">
        <v>76410666</v>
      </c>
      <c r="F9" s="6" t="s">
        <v>46</v>
      </c>
      <c r="G9" s="9" t="s">
        <v>23</v>
      </c>
      <c r="H9" s="9" t="s">
        <v>24</v>
      </c>
      <c r="I9" s="10">
        <v>44566</v>
      </c>
      <c r="J9" s="10">
        <v>44834</v>
      </c>
      <c r="K9" s="9" t="s">
        <v>25</v>
      </c>
      <c r="L9" s="9" t="s">
        <v>26</v>
      </c>
      <c r="M9" s="11"/>
      <c r="N9" s="12"/>
      <c r="O9" s="12"/>
      <c r="P9" s="12"/>
      <c r="Q9" s="12"/>
      <c r="R9" s="13">
        <f t="shared" si="0"/>
        <v>76410666</v>
      </c>
      <c r="S9" s="14" t="s">
        <v>27</v>
      </c>
    </row>
    <row r="10" spans="1:19" ht="37.25" customHeight="1" x14ac:dyDescent="0.2">
      <c r="A10" s="5" t="s">
        <v>47</v>
      </c>
      <c r="B10" s="6" t="s">
        <v>48</v>
      </c>
      <c r="C10" s="5" t="s">
        <v>21</v>
      </c>
      <c r="D10" s="7">
        <v>1015394587</v>
      </c>
      <c r="E10" s="15">
        <v>63675558</v>
      </c>
      <c r="F10" s="6" t="s">
        <v>49</v>
      </c>
      <c r="G10" s="9" t="s">
        <v>23</v>
      </c>
      <c r="H10" s="9" t="s">
        <v>24</v>
      </c>
      <c r="I10" s="10">
        <v>44566</v>
      </c>
      <c r="J10" s="10">
        <v>44834</v>
      </c>
      <c r="K10" s="9" t="s">
        <v>50</v>
      </c>
      <c r="L10" s="9" t="s">
        <v>26</v>
      </c>
      <c r="M10" s="11"/>
      <c r="N10" s="12"/>
      <c r="O10" s="12"/>
      <c r="P10" s="12"/>
      <c r="Q10" s="12"/>
      <c r="R10" s="13">
        <f t="shared" si="0"/>
        <v>63675558</v>
      </c>
      <c r="S10" s="14" t="s">
        <v>27</v>
      </c>
    </row>
    <row r="11" spans="1:19" ht="37.25" customHeight="1" x14ac:dyDescent="0.2">
      <c r="A11" s="5" t="s">
        <v>51</v>
      </c>
      <c r="B11" s="6" t="s">
        <v>52</v>
      </c>
      <c r="C11" s="5" t="s">
        <v>21</v>
      </c>
      <c r="D11" s="7">
        <v>59365054</v>
      </c>
      <c r="E11" s="15">
        <v>37522655</v>
      </c>
      <c r="F11" s="6" t="s">
        <v>53</v>
      </c>
      <c r="G11" s="9" t="s">
        <v>23</v>
      </c>
      <c r="H11" s="9" t="s">
        <v>24</v>
      </c>
      <c r="I11" s="10">
        <v>44566</v>
      </c>
      <c r="J11" s="10">
        <v>44834</v>
      </c>
      <c r="K11" s="9" t="s">
        <v>50</v>
      </c>
      <c r="L11" s="9" t="s">
        <v>26</v>
      </c>
      <c r="M11" s="11"/>
      <c r="N11" s="12"/>
      <c r="O11" s="12"/>
      <c r="P11" s="12"/>
      <c r="Q11" s="12"/>
      <c r="R11" s="13">
        <f t="shared" si="0"/>
        <v>37522655</v>
      </c>
      <c r="S11" s="14" t="s">
        <v>27</v>
      </c>
    </row>
    <row r="12" spans="1:19" ht="37.25" customHeight="1" x14ac:dyDescent="0.2">
      <c r="A12" s="5" t="s">
        <v>54</v>
      </c>
      <c r="B12" s="6" t="s">
        <v>55</v>
      </c>
      <c r="C12" s="5" t="s">
        <v>21</v>
      </c>
      <c r="D12" s="7">
        <v>52507348</v>
      </c>
      <c r="E12" s="15">
        <v>43555923</v>
      </c>
      <c r="F12" s="6" t="s">
        <v>56</v>
      </c>
      <c r="G12" s="9" t="s">
        <v>23</v>
      </c>
      <c r="H12" s="9" t="s">
        <v>24</v>
      </c>
      <c r="I12" s="10">
        <v>44566</v>
      </c>
      <c r="J12" s="10">
        <v>44834</v>
      </c>
      <c r="K12" s="9" t="s">
        <v>50</v>
      </c>
      <c r="L12" s="9" t="s">
        <v>26</v>
      </c>
      <c r="M12" s="11"/>
      <c r="N12" s="12"/>
      <c r="O12" s="12"/>
      <c r="P12" s="12"/>
      <c r="Q12" s="12"/>
      <c r="R12" s="13">
        <f t="shared" si="0"/>
        <v>43555923</v>
      </c>
      <c r="S12" s="14" t="s">
        <v>27</v>
      </c>
    </row>
    <row r="13" spans="1:19" ht="37.25" customHeight="1" x14ac:dyDescent="0.2">
      <c r="A13" s="5" t="s">
        <v>57</v>
      </c>
      <c r="B13" s="6" t="s">
        <v>58</v>
      </c>
      <c r="C13" s="5" t="s">
        <v>21</v>
      </c>
      <c r="D13" s="7">
        <v>1022331911</v>
      </c>
      <c r="E13" s="15">
        <v>32844612</v>
      </c>
      <c r="F13" s="6" t="s">
        <v>59</v>
      </c>
      <c r="G13" s="9" t="s">
        <v>23</v>
      </c>
      <c r="H13" s="9" t="s">
        <v>24</v>
      </c>
      <c r="I13" s="10">
        <v>44566</v>
      </c>
      <c r="J13" s="10">
        <v>44834</v>
      </c>
      <c r="K13" s="9" t="s">
        <v>50</v>
      </c>
      <c r="L13" s="9" t="s">
        <v>26</v>
      </c>
      <c r="M13" s="11"/>
      <c r="N13" s="12"/>
      <c r="O13" s="12"/>
      <c r="P13" s="12"/>
      <c r="Q13" s="12"/>
      <c r="R13" s="13">
        <f t="shared" si="0"/>
        <v>32844612</v>
      </c>
      <c r="S13" s="14" t="s">
        <v>27</v>
      </c>
    </row>
    <row r="14" spans="1:19" ht="37.25" customHeight="1" x14ac:dyDescent="0.2">
      <c r="A14" s="5" t="s">
        <v>60</v>
      </c>
      <c r="B14" s="6" t="s">
        <v>61</v>
      </c>
      <c r="C14" s="5" t="s">
        <v>21</v>
      </c>
      <c r="D14" s="7">
        <v>80064793</v>
      </c>
      <c r="E14" s="15">
        <v>28016918</v>
      </c>
      <c r="F14" s="6" t="s">
        <v>62</v>
      </c>
      <c r="G14" s="9" t="s">
        <v>23</v>
      </c>
      <c r="H14" s="9" t="s">
        <v>24</v>
      </c>
      <c r="I14" s="10">
        <v>44566</v>
      </c>
      <c r="J14" s="10">
        <v>44834</v>
      </c>
      <c r="K14" s="9" t="s">
        <v>50</v>
      </c>
      <c r="L14" s="9" t="s">
        <v>26</v>
      </c>
      <c r="M14" s="11"/>
      <c r="N14" s="12"/>
      <c r="O14" s="12"/>
      <c r="P14" s="12"/>
      <c r="Q14" s="12"/>
      <c r="R14" s="13">
        <f t="shared" si="0"/>
        <v>28016918</v>
      </c>
      <c r="S14" s="14" t="s">
        <v>27</v>
      </c>
    </row>
    <row r="15" spans="1:19" ht="37.25" customHeight="1" x14ac:dyDescent="0.2">
      <c r="A15" s="5" t="s">
        <v>63</v>
      </c>
      <c r="B15" s="6" t="s">
        <v>64</v>
      </c>
      <c r="C15" s="5" t="s">
        <v>21</v>
      </c>
      <c r="D15" s="7">
        <v>53090747</v>
      </c>
      <c r="E15" s="15">
        <v>46341346</v>
      </c>
      <c r="F15" s="6" t="s">
        <v>65</v>
      </c>
      <c r="G15" s="9" t="s">
        <v>23</v>
      </c>
      <c r="H15" s="9" t="s">
        <v>24</v>
      </c>
      <c r="I15" s="10">
        <v>44566</v>
      </c>
      <c r="J15" s="10">
        <v>44834</v>
      </c>
      <c r="K15" s="9" t="s">
        <v>50</v>
      </c>
      <c r="L15" s="9" t="s">
        <v>26</v>
      </c>
      <c r="M15" s="11"/>
      <c r="N15" s="12"/>
      <c r="O15" s="12"/>
      <c r="P15" s="12"/>
      <c r="Q15" s="12"/>
      <c r="R15" s="13">
        <f t="shared" si="0"/>
        <v>46341346</v>
      </c>
      <c r="S15" s="14" t="s">
        <v>27</v>
      </c>
    </row>
    <row r="16" spans="1:19" ht="37.25" customHeight="1" x14ac:dyDescent="0.2">
      <c r="A16" s="5" t="s">
        <v>66</v>
      </c>
      <c r="B16" s="6" t="s">
        <v>67</v>
      </c>
      <c r="C16" s="5" t="s">
        <v>21</v>
      </c>
      <c r="D16" s="7">
        <v>79857092</v>
      </c>
      <c r="E16" s="15">
        <v>76410666</v>
      </c>
      <c r="F16" s="6" t="s">
        <v>68</v>
      </c>
      <c r="G16" s="9" t="s">
        <v>23</v>
      </c>
      <c r="H16" s="9" t="s">
        <v>24</v>
      </c>
      <c r="I16" s="10">
        <v>44566</v>
      </c>
      <c r="J16" s="10">
        <v>44834</v>
      </c>
      <c r="K16" s="9" t="s">
        <v>25</v>
      </c>
      <c r="L16" s="9" t="s">
        <v>26</v>
      </c>
      <c r="M16" s="11"/>
      <c r="N16" s="12"/>
      <c r="O16" s="12"/>
      <c r="P16" s="12"/>
      <c r="Q16" s="12"/>
      <c r="R16" s="13">
        <f t="shared" si="0"/>
        <v>76410666</v>
      </c>
      <c r="S16" s="14" t="s">
        <v>27</v>
      </c>
    </row>
    <row r="17" spans="1:19" ht="37.25" customHeight="1" x14ac:dyDescent="0.2">
      <c r="A17" s="5" t="s">
        <v>69</v>
      </c>
      <c r="B17" s="6" t="s">
        <v>70</v>
      </c>
      <c r="C17" s="5" t="s">
        <v>21</v>
      </c>
      <c r="D17" s="7">
        <v>74245585</v>
      </c>
      <c r="E17" s="15">
        <v>29388717</v>
      </c>
      <c r="F17" s="6" t="s">
        <v>71</v>
      </c>
      <c r="G17" s="9" t="s">
        <v>23</v>
      </c>
      <c r="H17" s="9" t="s">
        <v>72</v>
      </c>
      <c r="I17" s="10">
        <v>44566</v>
      </c>
      <c r="J17" s="10">
        <v>44834</v>
      </c>
      <c r="K17" s="9" t="s">
        <v>25</v>
      </c>
      <c r="L17" s="9" t="s">
        <v>26</v>
      </c>
      <c r="M17" s="11"/>
      <c r="N17" s="12"/>
      <c r="O17" s="12"/>
      <c r="P17" s="12"/>
      <c r="Q17" s="12"/>
      <c r="R17" s="13">
        <f t="shared" si="0"/>
        <v>29388717</v>
      </c>
      <c r="S17" s="14" t="s">
        <v>27</v>
      </c>
    </row>
    <row r="18" spans="1:19" ht="37.25" customHeight="1" x14ac:dyDescent="0.2">
      <c r="A18" s="5" t="s">
        <v>73</v>
      </c>
      <c r="B18" s="6" t="s">
        <v>74</v>
      </c>
      <c r="C18" s="5" t="s">
        <v>21</v>
      </c>
      <c r="D18" s="7">
        <v>1030653843</v>
      </c>
      <c r="E18" s="15">
        <v>47872000</v>
      </c>
      <c r="F18" s="6" t="s">
        <v>75</v>
      </c>
      <c r="G18" s="9" t="s">
        <v>23</v>
      </c>
      <c r="H18" s="9" t="s">
        <v>24</v>
      </c>
      <c r="I18" s="10">
        <v>44566</v>
      </c>
      <c r="J18" s="10">
        <v>44834</v>
      </c>
      <c r="K18" s="9" t="s">
        <v>50</v>
      </c>
      <c r="L18" s="9" t="s">
        <v>26</v>
      </c>
      <c r="M18" s="11"/>
      <c r="N18" s="12"/>
      <c r="O18" s="12"/>
      <c r="P18" s="12"/>
      <c r="Q18" s="12"/>
      <c r="R18" s="13">
        <f t="shared" si="0"/>
        <v>47872000</v>
      </c>
      <c r="S18" s="14" t="s">
        <v>27</v>
      </c>
    </row>
    <row r="19" spans="1:19" ht="37.25" customHeight="1" x14ac:dyDescent="0.2">
      <c r="A19" s="5" t="s">
        <v>76</v>
      </c>
      <c r="B19" s="6" t="s">
        <v>77</v>
      </c>
      <c r="C19" s="5" t="s">
        <v>21</v>
      </c>
      <c r="D19" s="7">
        <v>1117515277</v>
      </c>
      <c r="E19" s="15">
        <v>79717032</v>
      </c>
      <c r="F19" s="6" t="s">
        <v>78</v>
      </c>
      <c r="G19" s="9" t="s">
        <v>23</v>
      </c>
      <c r="H19" s="9" t="s">
        <v>24</v>
      </c>
      <c r="I19" s="10">
        <v>44566</v>
      </c>
      <c r="J19" s="10">
        <v>44834</v>
      </c>
      <c r="K19" s="9" t="s">
        <v>50</v>
      </c>
      <c r="L19" s="9" t="s">
        <v>26</v>
      </c>
      <c r="M19" s="11"/>
      <c r="N19" s="12"/>
      <c r="O19" s="12"/>
      <c r="P19" s="12"/>
      <c r="Q19" s="12"/>
      <c r="R19" s="13">
        <f t="shared" si="0"/>
        <v>79717032</v>
      </c>
      <c r="S19" s="14" t="s">
        <v>27</v>
      </c>
    </row>
    <row r="20" spans="1:19" ht="37.25" customHeight="1" x14ac:dyDescent="0.2">
      <c r="A20" s="5" t="s">
        <v>79</v>
      </c>
      <c r="B20" s="6" t="s">
        <v>80</v>
      </c>
      <c r="C20" s="5" t="s">
        <v>21</v>
      </c>
      <c r="D20" s="7">
        <v>1020765722</v>
      </c>
      <c r="E20" s="15">
        <v>41634020</v>
      </c>
      <c r="F20" s="6" t="s">
        <v>81</v>
      </c>
      <c r="G20" s="9" t="s">
        <v>23</v>
      </c>
      <c r="H20" s="9" t="s">
        <v>24</v>
      </c>
      <c r="I20" s="10">
        <v>44566</v>
      </c>
      <c r="J20" s="10">
        <v>44834</v>
      </c>
      <c r="K20" s="9" t="s">
        <v>50</v>
      </c>
      <c r="L20" s="9" t="s">
        <v>26</v>
      </c>
      <c r="M20" s="11"/>
      <c r="N20" s="12"/>
      <c r="O20" s="12"/>
      <c r="P20" s="12"/>
      <c r="Q20" s="12"/>
      <c r="R20" s="13">
        <f t="shared" si="0"/>
        <v>41634020</v>
      </c>
      <c r="S20" s="14" t="s">
        <v>27</v>
      </c>
    </row>
    <row r="21" spans="1:19" ht="37.25" customHeight="1" x14ac:dyDescent="0.2">
      <c r="A21" s="5" t="s">
        <v>82</v>
      </c>
      <c r="B21" s="6" t="s">
        <v>83</v>
      </c>
      <c r="C21" s="5" t="s">
        <v>21</v>
      </c>
      <c r="D21" s="7">
        <v>1013584356</v>
      </c>
      <c r="E21" s="15">
        <v>37522655</v>
      </c>
      <c r="F21" s="6" t="s">
        <v>84</v>
      </c>
      <c r="G21" s="9" t="s">
        <v>23</v>
      </c>
      <c r="H21" s="9" t="s">
        <v>24</v>
      </c>
      <c r="I21" s="10">
        <v>44566</v>
      </c>
      <c r="J21" s="10">
        <v>44834</v>
      </c>
      <c r="K21" s="9" t="s">
        <v>50</v>
      </c>
      <c r="L21" s="9" t="s">
        <v>26</v>
      </c>
      <c r="M21" s="11"/>
      <c r="N21" s="12"/>
      <c r="O21" s="12"/>
      <c r="P21" s="12"/>
      <c r="Q21" s="12"/>
      <c r="R21" s="13">
        <f t="shared" si="0"/>
        <v>37522655</v>
      </c>
      <c r="S21" s="14" t="s">
        <v>27</v>
      </c>
    </row>
    <row r="22" spans="1:19" ht="37.25" customHeight="1" x14ac:dyDescent="0.2">
      <c r="A22" s="5" t="s">
        <v>85</v>
      </c>
      <c r="B22" s="6" t="s">
        <v>86</v>
      </c>
      <c r="C22" s="5" t="s">
        <v>21</v>
      </c>
      <c r="D22" s="7">
        <v>19484665</v>
      </c>
      <c r="E22" s="15">
        <v>97962390</v>
      </c>
      <c r="F22" s="6" t="s">
        <v>87</v>
      </c>
      <c r="G22" s="9" t="s">
        <v>23</v>
      </c>
      <c r="H22" s="9" t="s">
        <v>24</v>
      </c>
      <c r="I22" s="10">
        <v>44566</v>
      </c>
      <c r="J22" s="10">
        <v>44834</v>
      </c>
      <c r="K22" s="9" t="s">
        <v>25</v>
      </c>
      <c r="L22" s="9" t="s">
        <v>26</v>
      </c>
      <c r="M22" s="11"/>
      <c r="N22" s="12"/>
      <c r="O22" s="12"/>
      <c r="P22" s="12"/>
      <c r="Q22" s="12"/>
      <c r="R22" s="13">
        <f t="shared" si="0"/>
        <v>97962390</v>
      </c>
      <c r="S22" s="14" t="s">
        <v>27</v>
      </c>
    </row>
    <row r="23" spans="1:19" ht="37.25" customHeight="1" x14ac:dyDescent="0.2">
      <c r="A23" s="5" t="s">
        <v>88</v>
      </c>
      <c r="B23" s="6" t="s">
        <v>89</v>
      </c>
      <c r="C23" s="5" t="s">
        <v>21</v>
      </c>
      <c r="D23" s="7">
        <v>32747043</v>
      </c>
      <c r="E23" s="15">
        <v>129060000</v>
      </c>
      <c r="F23" s="6" t="s">
        <v>90</v>
      </c>
      <c r="G23" s="9" t="s">
        <v>23</v>
      </c>
      <c r="H23" s="9" t="s">
        <v>24</v>
      </c>
      <c r="I23" s="10">
        <v>44567</v>
      </c>
      <c r="J23" s="10">
        <v>44834</v>
      </c>
      <c r="K23" s="9" t="s">
        <v>26</v>
      </c>
      <c r="L23" s="9" t="s">
        <v>26</v>
      </c>
      <c r="M23" s="11"/>
      <c r="N23" s="12"/>
      <c r="O23" s="12"/>
      <c r="P23" s="12"/>
      <c r="Q23" s="12"/>
      <c r="R23" s="13">
        <f t="shared" si="0"/>
        <v>129060000</v>
      </c>
      <c r="S23" s="14" t="s">
        <v>27</v>
      </c>
    </row>
    <row r="24" spans="1:19" ht="37.25" customHeight="1" x14ac:dyDescent="0.2">
      <c r="A24" s="5" t="s">
        <v>91</v>
      </c>
      <c r="B24" s="6" t="s">
        <v>92</v>
      </c>
      <c r="C24" s="5" t="s">
        <v>21</v>
      </c>
      <c r="D24" s="7">
        <v>51678666</v>
      </c>
      <c r="E24" s="15">
        <v>83268036</v>
      </c>
      <c r="F24" s="6" t="s">
        <v>93</v>
      </c>
      <c r="G24" s="9" t="s">
        <v>23</v>
      </c>
      <c r="H24" s="9" t="s">
        <v>24</v>
      </c>
      <c r="I24" s="10">
        <v>44567</v>
      </c>
      <c r="J24" s="10">
        <v>44834</v>
      </c>
      <c r="K24" s="9" t="s">
        <v>25</v>
      </c>
      <c r="L24" s="9" t="s">
        <v>26</v>
      </c>
      <c r="M24" s="11"/>
      <c r="N24" s="12"/>
      <c r="O24" s="12"/>
      <c r="P24" s="12"/>
      <c r="Q24" s="12"/>
      <c r="R24" s="13">
        <f t="shared" si="0"/>
        <v>83268036</v>
      </c>
      <c r="S24" s="14" t="s">
        <v>27</v>
      </c>
    </row>
    <row r="25" spans="1:19" ht="37.25" customHeight="1" x14ac:dyDescent="0.2">
      <c r="A25" s="5" t="s">
        <v>94</v>
      </c>
      <c r="B25" s="6" t="s">
        <v>95</v>
      </c>
      <c r="C25" s="5" t="s">
        <v>21</v>
      </c>
      <c r="D25" s="7">
        <v>52707745</v>
      </c>
      <c r="E25" s="15">
        <v>97962390</v>
      </c>
      <c r="F25" s="6" t="s">
        <v>96</v>
      </c>
      <c r="G25" s="9" t="s">
        <v>23</v>
      </c>
      <c r="H25" s="9" t="s">
        <v>24</v>
      </c>
      <c r="I25" s="10">
        <v>44567</v>
      </c>
      <c r="J25" s="10">
        <v>44834</v>
      </c>
      <c r="K25" s="9" t="s">
        <v>25</v>
      </c>
      <c r="L25" s="9" t="s">
        <v>26</v>
      </c>
      <c r="M25" s="11"/>
      <c r="N25" s="12"/>
      <c r="O25" s="12"/>
      <c r="P25" s="12"/>
      <c r="Q25" s="12"/>
      <c r="R25" s="13">
        <f t="shared" si="0"/>
        <v>97962390</v>
      </c>
      <c r="S25" s="14" t="s">
        <v>27</v>
      </c>
    </row>
    <row r="26" spans="1:19" ht="37.25" customHeight="1" x14ac:dyDescent="0.2">
      <c r="A26" s="5" t="s">
        <v>97</v>
      </c>
      <c r="B26" s="6" t="s">
        <v>98</v>
      </c>
      <c r="C26" s="5" t="s">
        <v>21</v>
      </c>
      <c r="D26" s="7">
        <v>28553959</v>
      </c>
      <c r="E26" s="15">
        <v>86192757</v>
      </c>
      <c r="F26" s="6" t="s">
        <v>99</v>
      </c>
      <c r="G26" s="9" t="s">
        <v>23</v>
      </c>
      <c r="H26" s="9" t="s">
        <v>24</v>
      </c>
      <c r="I26" s="10">
        <v>44567</v>
      </c>
      <c r="J26" s="10">
        <v>44834</v>
      </c>
      <c r="K26" s="9" t="s">
        <v>100</v>
      </c>
      <c r="L26" s="9" t="s">
        <v>101</v>
      </c>
      <c r="M26" s="11"/>
      <c r="N26" s="12"/>
      <c r="O26" s="12"/>
      <c r="P26" s="12"/>
      <c r="Q26" s="12"/>
      <c r="R26" s="13">
        <f t="shared" si="0"/>
        <v>86192757</v>
      </c>
      <c r="S26" s="14" t="s">
        <v>27</v>
      </c>
    </row>
    <row r="27" spans="1:19" ht="37.25" customHeight="1" x14ac:dyDescent="0.2">
      <c r="A27" s="5" t="s">
        <v>102</v>
      </c>
      <c r="B27" s="6" t="s">
        <v>103</v>
      </c>
      <c r="C27" s="5" t="s">
        <v>21</v>
      </c>
      <c r="D27" s="7">
        <v>39784546</v>
      </c>
      <c r="E27" s="15">
        <v>86192757</v>
      </c>
      <c r="F27" s="6" t="s">
        <v>104</v>
      </c>
      <c r="G27" s="9" t="s">
        <v>23</v>
      </c>
      <c r="H27" s="9" t="s">
        <v>24</v>
      </c>
      <c r="I27" s="10">
        <v>44567</v>
      </c>
      <c r="J27" s="10">
        <v>44834</v>
      </c>
      <c r="K27" s="9" t="s">
        <v>100</v>
      </c>
      <c r="L27" s="9" t="s">
        <v>101</v>
      </c>
      <c r="M27" s="11"/>
      <c r="N27" s="12"/>
      <c r="O27" s="12"/>
      <c r="P27" s="12"/>
      <c r="Q27" s="12"/>
      <c r="R27" s="13">
        <f t="shared" si="0"/>
        <v>86192757</v>
      </c>
      <c r="S27" s="14" t="s">
        <v>27</v>
      </c>
    </row>
    <row r="28" spans="1:19" ht="37.25" customHeight="1" x14ac:dyDescent="0.2">
      <c r="A28" s="5" t="s">
        <v>105</v>
      </c>
      <c r="B28" s="6" t="s">
        <v>106</v>
      </c>
      <c r="C28" s="5" t="s">
        <v>21</v>
      </c>
      <c r="D28" s="7">
        <v>1069734666</v>
      </c>
      <c r="E28" s="15">
        <v>40500000</v>
      </c>
      <c r="F28" s="6" t="s">
        <v>107</v>
      </c>
      <c r="G28" s="9" t="s">
        <v>23</v>
      </c>
      <c r="H28" s="9" t="s">
        <v>72</v>
      </c>
      <c r="I28" s="10">
        <v>44567</v>
      </c>
      <c r="J28" s="10">
        <v>44834</v>
      </c>
      <c r="K28" s="9" t="s">
        <v>25</v>
      </c>
      <c r="L28" s="9" t="s">
        <v>26</v>
      </c>
      <c r="M28" s="11"/>
      <c r="N28" s="12"/>
      <c r="O28" s="12"/>
      <c r="P28" s="12"/>
      <c r="Q28" s="12"/>
      <c r="R28" s="13">
        <f t="shared" si="0"/>
        <v>40500000</v>
      </c>
      <c r="S28" s="14" t="s">
        <v>27</v>
      </c>
    </row>
    <row r="29" spans="1:19" ht="37.25" customHeight="1" x14ac:dyDescent="0.2">
      <c r="A29" s="5" t="s">
        <v>108</v>
      </c>
      <c r="B29" s="6" t="s">
        <v>109</v>
      </c>
      <c r="C29" s="5" t="s">
        <v>21</v>
      </c>
      <c r="D29" s="7">
        <v>88212507</v>
      </c>
      <c r="E29" s="15">
        <v>67500000</v>
      </c>
      <c r="F29" s="6" t="s">
        <v>110</v>
      </c>
      <c r="G29" s="9" t="s">
        <v>23</v>
      </c>
      <c r="H29" s="9" t="s">
        <v>24</v>
      </c>
      <c r="I29" s="10">
        <v>44567</v>
      </c>
      <c r="J29" s="10">
        <v>44834</v>
      </c>
      <c r="K29" s="9" t="s">
        <v>25</v>
      </c>
      <c r="L29" s="9" t="s">
        <v>26</v>
      </c>
      <c r="M29" s="11"/>
      <c r="N29" s="12"/>
      <c r="O29" s="12"/>
      <c r="P29" s="12"/>
      <c r="Q29" s="12"/>
      <c r="R29" s="13">
        <f t="shared" si="0"/>
        <v>67500000</v>
      </c>
      <c r="S29" s="14" t="s">
        <v>27</v>
      </c>
    </row>
    <row r="30" spans="1:19" ht="37.25" customHeight="1" x14ac:dyDescent="0.2">
      <c r="A30" s="5" t="s">
        <v>111</v>
      </c>
      <c r="B30" s="6" t="s">
        <v>112</v>
      </c>
      <c r="C30" s="5" t="s">
        <v>21</v>
      </c>
      <c r="D30" s="7">
        <v>7320416</v>
      </c>
      <c r="E30" s="15">
        <v>52458867</v>
      </c>
      <c r="F30" s="6" t="s">
        <v>113</v>
      </c>
      <c r="G30" s="9" t="s">
        <v>23</v>
      </c>
      <c r="H30" s="9" t="s">
        <v>24</v>
      </c>
      <c r="I30" s="10">
        <v>44567</v>
      </c>
      <c r="J30" s="10">
        <v>44834</v>
      </c>
      <c r="K30" s="9" t="s">
        <v>25</v>
      </c>
      <c r="L30" s="9" t="s">
        <v>26</v>
      </c>
      <c r="M30" s="11"/>
      <c r="N30" s="12"/>
      <c r="O30" s="12"/>
      <c r="P30" s="12"/>
      <c r="Q30" s="12"/>
      <c r="R30" s="13">
        <f t="shared" si="0"/>
        <v>52458867</v>
      </c>
      <c r="S30" s="14" t="s">
        <v>27</v>
      </c>
    </row>
    <row r="31" spans="1:19" ht="37.25" customHeight="1" x14ac:dyDescent="0.2">
      <c r="A31" s="5" t="s">
        <v>114</v>
      </c>
      <c r="B31" s="6" t="s">
        <v>115</v>
      </c>
      <c r="C31" s="5" t="s">
        <v>21</v>
      </c>
      <c r="D31" s="7">
        <v>79747867</v>
      </c>
      <c r="E31" s="8">
        <v>116575245</v>
      </c>
      <c r="F31" s="6" t="s">
        <v>116</v>
      </c>
      <c r="G31" s="9" t="s">
        <v>23</v>
      </c>
      <c r="H31" s="9" t="s">
        <v>24</v>
      </c>
      <c r="I31" s="10">
        <v>44567</v>
      </c>
      <c r="J31" s="10">
        <v>44834</v>
      </c>
      <c r="K31" s="9" t="s">
        <v>25</v>
      </c>
      <c r="L31" s="9" t="s">
        <v>26</v>
      </c>
      <c r="M31" s="11"/>
      <c r="N31" s="12"/>
      <c r="O31" s="12"/>
      <c r="P31" s="12"/>
      <c r="Q31" s="12"/>
      <c r="R31" s="13">
        <f t="shared" si="0"/>
        <v>116575245</v>
      </c>
      <c r="S31" s="14" t="s">
        <v>27</v>
      </c>
    </row>
    <row r="32" spans="1:19" ht="37.25" customHeight="1" x14ac:dyDescent="0.2">
      <c r="A32" s="5" t="s">
        <v>117</v>
      </c>
      <c r="B32" s="6" t="s">
        <v>118</v>
      </c>
      <c r="C32" s="5" t="s">
        <v>21</v>
      </c>
      <c r="D32" s="7">
        <v>63538540</v>
      </c>
      <c r="E32" s="15">
        <v>76410666</v>
      </c>
      <c r="F32" s="6" t="s">
        <v>36</v>
      </c>
      <c r="G32" s="9" t="s">
        <v>23</v>
      </c>
      <c r="H32" s="9" t="s">
        <v>24</v>
      </c>
      <c r="I32" s="10">
        <v>44567</v>
      </c>
      <c r="J32" s="10">
        <v>44834</v>
      </c>
      <c r="K32" s="9" t="s">
        <v>25</v>
      </c>
      <c r="L32" s="9" t="s">
        <v>26</v>
      </c>
      <c r="M32" s="11"/>
      <c r="N32" s="12"/>
      <c r="O32" s="12"/>
      <c r="P32" s="12"/>
      <c r="Q32" s="12"/>
      <c r="R32" s="13">
        <f t="shared" si="0"/>
        <v>76410666</v>
      </c>
      <c r="S32" s="14" t="s">
        <v>27</v>
      </c>
    </row>
    <row r="33" spans="1:19" ht="37.25" customHeight="1" x14ac:dyDescent="0.2">
      <c r="A33" s="5" t="s">
        <v>119</v>
      </c>
      <c r="B33" s="6" t="s">
        <v>120</v>
      </c>
      <c r="C33" s="5" t="s">
        <v>21</v>
      </c>
      <c r="D33" s="7">
        <v>52828608</v>
      </c>
      <c r="E33" s="15">
        <v>94924800</v>
      </c>
      <c r="F33" s="6" t="s">
        <v>121</v>
      </c>
      <c r="G33" s="9" t="s">
        <v>23</v>
      </c>
      <c r="H33" s="9" t="s">
        <v>24</v>
      </c>
      <c r="I33" s="10">
        <v>44568</v>
      </c>
      <c r="J33" s="10">
        <v>44834</v>
      </c>
      <c r="K33" s="9" t="s">
        <v>100</v>
      </c>
      <c r="L33" s="9" t="s">
        <v>101</v>
      </c>
      <c r="M33" s="11"/>
      <c r="N33" s="12"/>
      <c r="O33" s="12"/>
      <c r="P33" s="12"/>
      <c r="Q33" s="12"/>
      <c r="R33" s="13">
        <f t="shared" si="0"/>
        <v>94924800</v>
      </c>
      <c r="S33" s="14" t="s">
        <v>27</v>
      </c>
    </row>
    <row r="34" spans="1:19" ht="37.25" customHeight="1" x14ac:dyDescent="0.2">
      <c r="A34" s="5" t="s">
        <v>122</v>
      </c>
      <c r="B34" s="6" t="s">
        <v>123</v>
      </c>
      <c r="C34" s="5" t="s">
        <v>21</v>
      </c>
      <c r="D34" s="7">
        <v>1018422668</v>
      </c>
      <c r="E34" s="15">
        <v>87552000</v>
      </c>
      <c r="F34" s="6" t="s">
        <v>124</v>
      </c>
      <c r="G34" s="9" t="s">
        <v>23</v>
      </c>
      <c r="H34" s="9" t="s">
        <v>24</v>
      </c>
      <c r="I34" s="10">
        <v>44568</v>
      </c>
      <c r="J34" s="10">
        <v>44834</v>
      </c>
      <c r="K34" s="9" t="s">
        <v>100</v>
      </c>
      <c r="L34" s="9" t="s">
        <v>101</v>
      </c>
      <c r="M34" s="11"/>
      <c r="N34" s="12"/>
      <c r="O34" s="12"/>
      <c r="P34" s="12"/>
      <c r="Q34" s="12"/>
      <c r="R34" s="13">
        <f t="shared" si="0"/>
        <v>87552000</v>
      </c>
      <c r="S34" s="14" t="s">
        <v>27</v>
      </c>
    </row>
    <row r="35" spans="1:19" ht="37.25" customHeight="1" x14ac:dyDescent="0.2">
      <c r="A35" s="5" t="s">
        <v>125</v>
      </c>
      <c r="B35" s="6" t="s">
        <v>126</v>
      </c>
      <c r="C35" s="5" t="s">
        <v>21</v>
      </c>
      <c r="D35" s="7">
        <v>52702509</v>
      </c>
      <c r="E35" s="15">
        <v>86049324</v>
      </c>
      <c r="F35" s="6" t="s">
        <v>127</v>
      </c>
      <c r="G35" s="9" t="s">
        <v>23</v>
      </c>
      <c r="H35" s="9" t="s">
        <v>24</v>
      </c>
      <c r="I35" s="10">
        <v>44568</v>
      </c>
      <c r="J35" s="10">
        <v>44834</v>
      </c>
      <c r="K35" s="9" t="s">
        <v>100</v>
      </c>
      <c r="L35" s="9" t="s">
        <v>101</v>
      </c>
      <c r="M35" s="11"/>
      <c r="N35" s="12"/>
      <c r="O35" s="12"/>
      <c r="P35" s="12"/>
      <c r="Q35" s="12"/>
      <c r="R35" s="13">
        <f t="shared" si="0"/>
        <v>86049324</v>
      </c>
      <c r="S35" s="14" t="s">
        <v>27</v>
      </c>
    </row>
    <row r="36" spans="1:19" ht="37.25" customHeight="1" x14ac:dyDescent="0.2">
      <c r="A36" s="5" t="s">
        <v>128</v>
      </c>
      <c r="B36" s="6" t="s">
        <v>129</v>
      </c>
      <c r="C36" s="5" t="s">
        <v>21</v>
      </c>
      <c r="D36" s="7">
        <v>52253077</v>
      </c>
      <c r="E36" s="15">
        <v>72806400</v>
      </c>
      <c r="F36" s="6" t="s">
        <v>130</v>
      </c>
      <c r="G36" s="9" t="s">
        <v>23</v>
      </c>
      <c r="H36" s="9" t="s">
        <v>24</v>
      </c>
      <c r="I36" s="10">
        <v>44568</v>
      </c>
      <c r="J36" s="10">
        <v>44834</v>
      </c>
      <c r="K36" s="9" t="s">
        <v>100</v>
      </c>
      <c r="L36" s="9" t="s">
        <v>101</v>
      </c>
      <c r="M36" s="11"/>
      <c r="N36" s="12"/>
      <c r="O36" s="12"/>
      <c r="P36" s="12"/>
      <c r="Q36" s="12"/>
      <c r="R36" s="13">
        <f t="shared" si="0"/>
        <v>72806400</v>
      </c>
      <c r="S36" s="14" t="s">
        <v>27</v>
      </c>
    </row>
    <row r="37" spans="1:19" ht="37.25" customHeight="1" x14ac:dyDescent="0.2">
      <c r="A37" s="5" t="s">
        <v>131</v>
      </c>
      <c r="B37" s="6" t="s">
        <v>132</v>
      </c>
      <c r="C37" s="5" t="s">
        <v>21</v>
      </c>
      <c r="D37" s="7">
        <v>79529316</v>
      </c>
      <c r="E37" s="15">
        <v>94924800</v>
      </c>
      <c r="F37" s="6" t="s">
        <v>133</v>
      </c>
      <c r="G37" s="9" t="s">
        <v>23</v>
      </c>
      <c r="H37" s="9" t="s">
        <v>24</v>
      </c>
      <c r="I37" s="10">
        <v>44568</v>
      </c>
      <c r="J37" s="10">
        <v>44834</v>
      </c>
      <c r="K37" s="9" t="s">
        <v>100</v>
      </c>
      <c r="L37" s="9" t="s">
        <v>101</v>
      </c>
      <c r="M37" s="11"/>
      <c r="N37" s="12"/>
      <c r="O37" s="12"/>
      <c r="P37" s="12"/>
      <c r="Q37" s="12"/>
      <c r="R37" s="13">
        <f t="shared" si="0"/>
        <v>94924800</v>
      </c>
      <c r="S37" s="14" t="s">
        <v>27</v>
      </c>
    </row>
    <row r="38" spans="1:19" ht="37.25" customHeight="1" x14ac:dyDescent="0.2">
      <c r="A38" s="5" t="s">
        <v>134</v>
      </c>
      <c r="B38" s="6" t="s">
        <v>135</v>
      </c>
      <c r="C38" s="5" t="s">
        <v>21</v>
      </c>
      <c r="D38" s="7">
        <v>1015432590</v>
      </c>
      <c r="E38" s="15">
        <v>81000000</v>
      </c>
      <c r="F38" s="6" t="s">
        <v>136</v>
      </c>
      <c r="G38" s="9" t="s">
        <v>23</v>
      </c>
      <c r="H38" s="9" t="s">
        <v>24</v>
      </c>
      <c r="I38" s="10">
        <v>44568</v>
      </c>
      <c r="J38" s="10">
        <v>44834</v>
      </c>
      <c r="K38" s="9" t="s">
        <v>100</v>
      </c>
      <c r="L38" s="9" t="s">
        <v>101</v>
      </c>
      <c r="M38" s="11"/>
      <c r="N38" s="12"/>
      <c r="O38" s="12"/>
      <c r="P38" s="12"/>
      <c r="Q38" s="12"/>
      <c r="R38" s="13">
        <f t="shared" si="0"/>
        <v>81000000</v>
      </c>
      <c r="S38" s="14" t="s">
        <v>27</v>
      </c>
    </row>
    <row r="39" spans="1:19" ht="37.25" customHeight="1" x14ac:dyDescent="0.2">
      <c r="A39" s="5" t="s">
        <v>137</v>
      </c>
      <c r="B39" s="6" t="s">
        <v>138</v>
      </c>
      <c r="C39" s="5" t="s">
        <v>21</v>
      </c>
      <c r="D39" s="7">
        <v>52499728</v>
      </c>
      <c r="E39" s="15">
        <v>81000000</v>
      </c>
      <c r="F39" s="6" t="s">
        <v>139</v>
      </c>
      <c r="G39" s="9" t="s">
        <v>23</v>
      </c>
      <c r="H39" s="9" t="s">
        <v>24</v>
      </c>
      <c r="I39" s="10">
        <v>44568</v>
      </c>
      <c r="J39" s="10">
        <v>44834</v>
      </c>
      <c r="K39" s="9" t="s">
        <v>100</v>
      </c>
      <c r="L39" s="9" t="s">
        <v>101</v>
      </c>
      <c r="M39" s="11"/>
      <c r="N39" s="12"/>
      <c r="O39" s="12"/>
      <c r="P39" s="12"/>
      <c r="Q39" s="12"/>
      <c r="R39" s="13">
        <f t="shared" si="0"/>
        <v>81000000</v>
      </c>
      <c r="S39" s="14" t="s">
        <v>27</v>
      </c>
    </row>
    <row r="40" spans="1:19" ht="37.25" customHeight="1" x14ac:dyDescent="0.2">
      <c r="A40" s="5" t="s">
        <v>140</v>
      </c>
      <c r="B40" s="6" t="s">
        <v>141</v>
      </c>
      <c r="C40" s="5" t="s">
        <v>21</v>
      </c>
      <c r="D40" s="7">
        <v>53050892</v>
      </c>
      <c r="E40" s="15">
        <v>62558793</v>
      </c>
      <c r="F40" s="6" t="s">
        <v>142</v>
      </c>
      <c r="G40" s="9" t="s">
        <v>23</v>
      </c>
      <c r="H40" s="9" t="s">
        <v>24</v>
      </c>
      <c r="I40" s="10">
        <v>44568</v>
      </c>
      <c r="J40" s="10">
        <v>44834</v>
      </c>
      <c r="K40" s="9" t="s">
        <v>143</v>
      </c>
      <c r="L40" s="9" t="s">
        <v>144</v>
      </c>
      <c r="M40" s="11"/>
      <c r="N40" s="12"/>
      <c r="O40" s="12"/>
      <c r="P40" s="12"/>
      <c r="Q40" s="12"/>
      <c r="R40" s="13">
        <f t="shared" si="0"/>
        <v>62558793</v>
      </c>
      <c r="S40" s="14" t="s">
        <v>27</v>
      </c>
    </row>
    <row r="41" spans="1:19" ht="37.25" customHeight="1" x14ac:dyDescent="0.2">
      <c r="A41" s="5" t="s">
        <v>145</v>
      </c>
      <c r="B41" s="6" t="s">
        <v>146</v>
      </c>
      <c r="C41" s="5" t="s">
        <v>21</v>
      </c>
      <c r="D41" s="7">
        <v>1032439879</v>
      </c>
      <c r="E41" s="15">
        <v>68134912</v>
      </c>
      <c r="F41" s="6" t="s">
        <v>147</v>
      </c>
      <c r="G41" s="9" t="s">
        <v>23</v>
      </c>
      <c r="H41" s="9" t="s">
        <v>24</v>
      </c>
      <c r="I41" s="10">
        <v>44568</v>
      </c>
      <c r="J41" s="10">
        <v>44834</v>
      </c>
      <c r="K41" s="9" t="s">
        <v>148</v>
      </c>
      <c r="L41" s="9" t="s">
        <v>26</v>
      </c>
      <c r="M41" s="11"/>
      <c r="N41" s="12"/>
      <c r="O41" s="12"/>
      <c r="P41" s="12"/>
      <c r="Q41" s="12"/>
      <c r="R41" s="13">
        <f t="shared" si="0"/>
        <v>68134912</v>
      </c>
      <c r="S41" s="14" t="s">
        <v>27</v>
      </c>
    </row>
    <row r="42" spans="1:19" ht="37.25" customHeight="1" x14ac:dyDescent="0.2">
      <c r="A42" s="5" t="s">
        <v>149</v>
      </c>
      <c r="B42" s="6" t="s">
        <v>150</v>
      </c>
      <c r="C42" s="5" t="s">
        <v>21</v>
      </c>
      <c r="D42" s="7">
        <v>1012319246</v>
      </c>
      <c r="E42" s="15">
        <v>68134912</v>
      </c>
      <c r="F42" s="6" t="s">
        <v>151</v>
      </c>
      <c r="G42" s="9" t="s">
        <v>23</v>
      </c>
      <c r="H42" s="9" t="s">
        <v>24</v>
      </c>
      <c r="I42" s="10">
        <v>44568</v>
      </c>
      <c r="J42" s="10">
        <v>44834</v>
      </c>
      <c r="K42" s="9" t="s">
        <v>148</v>
      </c>
      <c r="L42" s="9" t="s">
        <v>26</v>
      </c>
      <c r="M42" s="11"/>
      <c r="N42" s="12"/>
      <c r="O42" s="12"/>
      <c r="P42" s="12"/>
      <c r="Q42" s="12"/>
      <c r="R42" s="13">
        <f t="shared" si="0"/>
        <v>68134912</v>
      </c>
      <c r="S42" s="14" t="s">
        <v>27</v>
      </c>
    </row>
    <row r="43" spans="1:19" ht="37.25" customHeight="1" x14ac:dyDescent="0.2">
      <c r="A43" s="5" t="s">
        <v>152</v>
      </c>
      <c r="B43" s="6" t="s">
        <v>153</v>
      </c>
      <c r="C43" s="5" t="s">
        <v>21</v>
      </c>
      <c r="D43" s="7">
        <v>1030571722</v>
      </c>
      <c r="E43" s="15">
        <v>68134912</v>
      </c>
      <c r="F43" s="6" t="s">
        <v>154</v>
      </c>
      <c r="G43" s="9" t="s">
        <v>23</v>
      </c>
      <c r="H43" s="9" t="s">
        <v>24</v>
      </c>
      <c r="I43" s="10">
        <v>44568</v>
      </c>
      <c r="J43" s="10">
        <v>44834</v>
      </c>
      <c r="K43" s="9" t="s">
        <v>148</v>
      </c>
      <c r="L43" s="9" t="s">
        <v>26</v>
      </c>
      <c r="M43" s="11"/>
      <c r="N43" s="12"/>
      <c r="O43" s="12"/>
      <c r="P43" s="12"/>
      <c r="Q43" s="12"/>
      <c r="R43" s="13">
        <f t="shared" si="0"/>
        <v>68134912</v>
      </c>
      <c r="S43" s="14" t="s">
        <v>27</v>
      </c>
    </row>
    <row r="44" spans="1:19" ht="37.25" customHeight="1" x14ac:dyDescent="0.2">
      <c r="A44" s="5" t="s">
        <v>155</v>
      </c>
      <c r="B44" s="6" t="s">
        <v>156</v>
      </c>
      <c r="C44" s="5" t="s">
        <v>21</v>
      </c>
      <c r="D44" s="7">
        <v>39460728</v>
      </c>
      <c r="E44" s="15">
        <v>72424507</v>
      </c>
      <c r="F44" s="6" t="s">
        <v>157</v>
      </c>
      <c r="G44" s="9" t="s">
        <v>23</v>
      </c>
      <c r="H44" s="9" t="s">
        <v>24</v>
      </c>
      <c r="I44" s="10">
        <v>44568</v>
      </c>
      <c r="J44" s="10">
        <v>44834</v>
      </c>
      <c r="K44" s="9" t="s">
        <v>148</v>
      </c>
      <c r="L44" s="9" t="s">
        <v>26</v>
      </c>
      <c r="M44" s="11"/>
      <c r="N44" s="12"/>
      <c r="O44" s="12"/>
      <c r="P44" s="12"/>
      <c r="Q44" s="12"/>
      <c r="R44" s="13">
        <f t="shared" si="0"/>
        <v>72424507</v>
      </c>
      <c r="S44" s="14" t="s">
        <v>27</v>
      </c>
    </row>
    <row r="45" spans="1:19" ht="37.25" customHeight="1" x14ac:dyDescent="0.2">
      <c r="A45" s="5" t="s">
        <v>158</v>
      </c>
      <c r="B45" s="6" t="s">
        <v>159</v>
      </c>
      <c r="C45" s="5" t="s">
        <v>21</v>
      </c>
      <c r="D45" s="7">
        <v>1108930847</v>
      </c>
      <c r="E45" s="15">
        <v>68134912</v>
      </c>
      <c r="F45" s="6" t="s">
        <v>160</v>
      </c>
      <c r="G45" s="9" t="s">
        <v>23</v>
      </c>
      <c r="H45" s="9" t="s">
        <v>24</v>
      </c>
      <c r="I45" s="10">
        <v>44568</v>
      </c>
      <c r="J45" s="10">
        <v>44834</v>
      </c>
      <c r="K45" s="9" t="s">
        <v>148</v>
      </c>
      <c r="L45" s="9" t="s">
        <v>26</v>
      </c>
      <c r="M45" s="11"/>
      <c r="N45" s="12"/>
      <c r="O45" s="12"/>
      <c r="P45" s="12"/>
      <c r="Q45" s="12"/>
      <c r="R45" s="13">
        <f t="shared" si="0"/>
        <v>68134912</v>
      </c>
      <c r="S45" s="14" t="s">
        <v>27</v>
      </c>
    </row>
    <row r="46" spans="1:19" ht="37.25" customHeight="1" x14ac:dyDescent="0.2">
      <c r="A46" s="5" t="s">
        <v>161</v>
      </c>
      <c r="B46" s="6" t="s">
        <v>162</v>
      </c>
      <c r="C46" s="5" t="s">
        <v>21</v>
      </c>
      <c r="D46" s="7">
        <v>1072638808</v>
      </c>
      <c r="E46" s="15">
        <v>68134912</v>
      </c>
      <c r="F46" s="6" t="s">
        <v>163</v>
      </c>
      <c r="G46" s="9" t="s">
        <v>23</v>
      </c>
      <c r="H46" s="9" t="s">
        <v>24</v>
      </c>
      <c r="I46" s="10">
        <v>44568</v>
      </c>
      <c r="J46" s="10">
        <v>44834</v>
      </c>
      <c r="K46" s="9" t="s">
        <v>148</v>
      </c>
      <c r="L46" s="9" t="s">
        <v>26</v>
      </c>
      <c r="M46" s="11"/>
      <c r="N46" s="12"/>
      <c r="O46" s="12"/>
      <c r="P46" s="12"/>
      <c r="Q46" s="12"/>
      <c r="R46" s="13">
        <f t="shared" si="0"/>
        <v>68134912</v>
      </c>
      <c r="S46" s="14" t="s">
        <v>27</v>
      </c>
    </row>
    <row r="47" spans="1:19" ht="37.25" customHeight="1" x14ac:dyDescent="0.2">
      <c r="A47" s="5" t="s">
        <v>164</v>
      </c>
      <c r="B47" s="6" t="s">
        <v>165</v>
      </c>
      <c r="C47" s="5" t="s">
        <v>21</v>
      </c>
      <c r="D47" s="7">
        <v>1085301178</v>
      </c>
      <c r="E47" s="15">
        <v>56954880</v>
      </c>
      <c r="F47" s="6" t="s">
        <v>166</v>
      </c>
      <c r="G47" s="9" t="s">
        <v>23</v>
      </c>
      <c r="H47" s="9" t="s">
        <v>24</v>
      </c>
      <c r="I47" s="10">
        <v>44568</v>
      </c>
      <c r="J47" s="10">
        <v>44834</v>
      </c>
      <c r="K47" s="9" t="s">
        <v>143</v>
      </c>
      <c r="L47" s="9" t="s">
        <v>144</v>
      </c>
      <c r="M47" s="11"/>
      <c r="N47" s="12"/>
      <c r="O47" s="12"/>
      <c r="P47" s="12"/>
      <c r="Q47" s="12"/>
      <c r="R47" s="13">
        <f t="shared" si="0"/>
        <v>56954880</v>
      </c>
      <c r="S47" s="14" t="s">
        <v>27</v>
      </c>
    </row>
    <row r="48" spans="1:19" ht="37.25" customHeight="1" x14ac:dyDescent="0.2">
      <c r="A48" s="5" t="s">
        <v>167</v>
      </c>
      <c r="B48" s="6" t="s">
        <v>168</v>
      </c>
      <c r="C48" s="5" t="s">
        <v>21</v>
      </c>
      <c r="D48" s="7">
        <v>1022324703</v>
      </c>
      <c r="E48" s="15">
        <v>70630893</v>
      </c>
      <c r="F48" s="6" t="s">
        <v>169</v>
      </c>
      <c r="G48" s="9" t="s">
        <v>23</v>
      </c>
      <c r="H48" s="9" t="s">
        <v>24</v>
      </c>
      <c r="I48" s="10">
        <v>44568</v>
      </c>
      <c r="J48" s="10">
        <v>44834</v>
      </c>
      <c r="K48" s="9" t="s">
        <v>143</v>
      </c>
      <c r="L48" s="9" t="s">
        <v>144</v>
      </c>
      <c r="M48" s="11"/>
      <c r="N48" s="12"/>
      <c r="O48" s="12"/>
      <c r="P48" s="12"/>
      <c r="Q48" s="12"/>
      <c r="R48" s="13">
        <f t="shared" si="0"/>
        <v>70630893</v>
      </c>
      <c r="S48" s="14" t="s">
        <v>27</v>
      </c>
    </row>
    <row r="49" spans="1:19" ht="37.25" customHeight="1" x14ac:dyDescent="0.2">
      <c r="A49" s="5" t="s">
        <v>170</v>
      </c>
      <c r="B49" s="6" t="s">
        <v>171</v>
      </c>
      <c r="C49" s="5" t="s">
        <v>21</v>
      </c>
      <c r="D49" s="7">
        <v>52444788</v>
      </c>
      <c r="E49" s="15">
        <v>72806400</v>
      </c>
      <c r="F49" s="6" t="s">
        <v>172</v>
      </c>
      <c r="G49" s="9" t="s">
        <v>23</v>
      </c>
      <c r="H49" s="9" t="s">
        <v>24</v>
      </c>
      <c r="I49" s="10">
        <v>44568</v>
      </c>
      <c r="J49" s="10">
        <v>44834</v>
      </c>
      <c r="K49" s="9" t="s">
        <v>100</v>
      </c>
      <c r="L49" s="9" t="s">
        <v>101</v>
      </c>
      <c r="M49" s="11"/>
      <c r="N49" s="12"/>
      <c r="O49" s="12"/>
      <c r="P49" s="12"/>
      <c r="Q49" s="12"/>
      <c r="R49" s="13">
        <f t="shared" si="0"/>
        <v>72806400</v>
      </c>
      <c r="S49" s="14" t="s">
        <v>27</v>
      </c>
    </row>
    <row r="50" spans="1:19" ht="37.25" customHeight="1" x14ac:dyDescent="0.2">
      <c r="A50" s="5" t="s">
        <v>173</v>
      </c>
      <c r="B50" s="6" t="s">
        <v>174</v>
      </c>
      <c r="C50" s="5" t="s">
        <v>21</v>
      </c>
      <c r="D50" s="7">
        <v>36756905</v>
      </c>
      <c r="E50" s="15">
        <v>72806400</v>
      </c>
      <c r="F50" s="6" t="s">
        <v>175</v>
      </c>
      <c r="G50" s="9" t="s">
        <v>23</v>
      </c>
      <c r="H50" s="9" t="s">
        <v>24</v>
      </c>
      <c r="I50" s="10">
        <v>44568</v>
      </c>
      <c r="J50" s="10">
        <v>44834</v>
      </c>
      <c r="K50" s="9" t="s">
        <v>100</v>
      </c>
      <c r="L50" s="9" t="s">
        <v>101</v>
      </c>
      <c r="M50" s="11"/>
      <c r="N50" s="12"/>
      <c r="O50" s="12"/>
      <c r="P50" s="12"/>
      <c r="Q50" s="12"/>
      <c r="R50" s="13">
        <f t="shared" si="0"/>
        <v>72806400</v>
      </c>
      <c r="S50" s="14" t="s">
        <v>27</v>
      </c>
    </row>
    <row r="51" spans="1:19" ht="37.25" customHeight="1" x14ac:dyDescent="0.2">
      <c r="A51" s="5" t="s">
        <v>176</v>
      </c>
      <c r="B51" s="6" t="s">
        <v>177</v>
      </c>
      <c r="C51" s="5" t="s">
        <v>21</v>
      </c>
      <c r="D51" s="7">
        <v>80100073</v>
      </c>
      <c r="E51" s="15">
        <v>81000000</v>
      </c>
      <c r="F51" s="6" t="s">
        <v>178</v>
      </c>
      <c r="G51" s="9" t="s">
        <v>23</v>
      </c>
      <c r="H51" s="9" t="s">
        <v>24</v>
      </c>
      <c r="I51" s="10">
        <v>44568</v>
      </c>
      <c r="J51" s="10">
        <v>44834</v>
      </c>
      <c r="K51" s="9" t="s">
        <v>100</v>
      </c>
      <c r="L51" s="9" t="s">
        <v>101</v>
      </c>
      <c r="M51" s="11"/>
      <c r="N51" s="12"/>
      <c r="O51" s="12"/>
      <c r="P51" s="12"/>
      <c r="Q51" s="12"/>
      <c r="R51" s="13">
        <f t="shared" si="0"/>
        <v>81000000</v>
      </c>
      <c r="S51" s="14" t="s">
        <v>27</v>
      </c>
    </row>
    <row r="52" spans="1:19" ht="37.25" customHeight="1" x14ac:dyDescent="0.2">
      <c r="A52" s="5" t="s">
        <v>179</v>
      </c>
      <c r="B52" s="6" t="s">
        <v>180</v>
      </c>
      <c r="C52" s="5" t="s">
        <v>21</v>
      </c>
      <c r="D52" s="7">
        <v>93412942</v>
      </c>
      <c r="E52" s="15">
        <v>72806400</v>
      </c>
      <c r="F52" s="6" t="s">
        <v>181</v>
      </c>
      <c r="G52" s="9" t="s">
        <v>23</v>
      </c>
      <c r="H52" s="9" t="s">
        <v>24</v>
      </c>
      <c r="I52" s="10">
        <v>44568</v>
      </c>
      <c r="J52" s="10">
        <v>44834</v>
      </c>
      <c r="K52" s="9" t="s">
        <v>100</v>
      </c>
      <c r="L52" s="9" t="s">
        <v>101</v>
      </c>
      <c r="M52" s="11"/>
      <c r="N52" s="12"/>
      <c r="O52" s="12"/>
      <c r="P52" s="12"/>
      <c r="Q52" s="12"/>
      <c r="R52" s="13">
        <f t="shared" si="0"/>
        <v>72806400</v>
      </c>
      <c r="S52" s="14" t="s">
        <v>27</v>
      </c>
    </row>
    <row r="53" spans="1:19" ht="37.25" customHeight="1" x14ac:dyDescent="0.2">
      <c r="A53" s="5" t="s">
        <v>182</v>
      </c>
      <c r="B53" s="6" t="s">
        <v>183</v>
      </c>
      <c r="C53" s="5" t="s">
        <v>21</v>
      </c>
      <c r="D53" s="7">
        <v>60450121</v>
      </c>
      <c r="E53" s="15">
        <v>80721018</v>
      </c>
      <c r="F53" s="6" t="s">
        <v>184</v>
      </c>
      <c r="G53" s="9" t="s">
        <v>23</v>
      </c>
      <c r="H53" s="9" t="s">
        <v>24</v>
      </c>
      <c r="I53" s="10">
        <v>44568</v>
      </c>
      <c r="J53" s="10">
        <v>44834</v>
      </c>
      <c r="K53" s="9" t="s">
        <v>143</v>
      </c>
      <c r="L53" s="9" t="s">
        <v>144</v>
      </c>
      <c r="M53" s="11"/>
      <c r="N53" s="12"/>
      <c r="O53" s="12"/>
      <c r="P53" s="12"/>
      <c r="Q53" s="12"/>
      <c r="R53" s="13">
        <f t="shared" si="0"/>
        <v>80721018</v>
      </c>
      <c r="S53" s="14" t="s">
        <v>27</v>
      </c>
    </row>
    <row r="54" spans="1:19" ht="37.25" customHeight="1" x14ac:dyDescent="0.2">
      <c r="A54" s="5" t="s">
        <v>185</v>
      </c>
      <c r="B54" s="6" t="s">
        <v>186</v>
      </c>
      <c r="C54" s="5" t="s">
        <v>21</v>
      </c>
      <c r="D54" s="7">
        <v>80230313</v>
      </c>
      <c r="E54" s="15">
        <v>77946255</v>
      </c>
      <c r="F54" s="6" t="s">
        <v>187</v>
      </c>
      <c r="G54" s="9" t="s">
        <v>23</v>
      </c>
      <c r="H54" s="9" t="s">
        <v>24</v>
      </c>
      <c r="I54" s="10">
        <v>44568</v>
      </c>
      <c r="J54" s="10">
        <v>44834</v>
      </c>
      <c r="K54" s="9" t="s">
        <v>188</v>
      </c>
      <c r="L54" s="9" t="s">
        <v>101</v>
      </c>
      <c r="M54" s="11"/>
      <c r="N54" s="12"/>
      <c r="O54" s="12"/>
      <c r="P54" s="12"/>
      <c r="Q54" s="12"/>
      <c r="R54" s="13">
        <f t="shared" si="0"/>
        <v>77946255</v>
      </c>
      <c r="S54" s="14" t="s">
        <v>27</v>
      </c>
    </row>
    <row r="55" spans="1:19" ht="37.25" customHeight="1" x14ac:dyDescent="0.2">
      <c r="A55" s="5" t="s">
        <v>189</v>
      </c>
      <c r="B55" s="6" t="s">
        <v>190</v>
      </c>
      <c r="C55" s="5" t="s">
        <v>21</v>
      </c>
      <c r="D55" s="7">
        <v>19397224</v>
      </c>
      <c r="E55" s="15">
        <v>77946255</v>
      </c>
      <c r="F55" s="6" t="s">
        <v>191</v>
      </c>
      <c r="G55" s="9" t="s">
        <v>23</v>
      </c>
      <c r="H55" s="9" t="s">
        <v>24</v>
      </c>
      <c r="I55" s="10">
        <v>44568</v>
      </c>
      <c r="J55" s="10">
        <v>44834</v>
      </c>
      <c r="K55" s="9" t="s">
        <v>188</v>
      </c>
      <c r="L55" s="9" t="s">
        <v>101</v>
      </c>
      <c r="M55" s="11"/>
      <c r="N55" s="12"/>
      <c r="O55" s="12"/>
      <c r="P55" s="12"/>
      <c r="Q55" s="12"/>
      <c r="R55" s="13">
        <f t="shared" si="0"/>
        <v>77946255</v>
      </c>
      <c r="S55" s="14" t="s">
        <v>27</v>
      </c>
    </row>
    <row r="56" spans="1:19" ht="37.25" customHeight="1" x14ac:dyDescent="0.2">
      <c r="A56" s="5" t="s">
        <v>192</v>
      </c>
      <c r="B56" s="6" t="s">
        <v>193</v>
      </c>
      <c r="C56" s="5" t="s">
        <v>21</v>
      </c>
      <c r="D56" s="7">
        <v>1030567219</v>
      </c>
      <c r="E56" s="15">
        <v>135552618</v>
      </c>
      <c r="F56" s="6" t="s">
        <v>194</v>
      </c>
      <c r="G56" s="9" t="s">
        <v>23</v>
      </c>
      <c r="H56" s="9" t="s">
        <v>24</v>
      </c>
      <c r="I56" s="10">
        <v>44568</v>
      </c>
      <c r="J56" s="10">
        <v>44834</v>
      </c>
      <c r="K56" s="9" t="s">
        <v>143</v>
      </c>
      <c r="L56" s="9" t="s">
        <v>144</v>
      </c>
      <c r="M56" s="11"/>
      <c r="N56" s="12"/>
      <c r="O56" s="12"/>
      <c r="P56" s="12"/>
      <c r="Q56" s="12"/>
      <c r="R56" s="13">
        <f t="shared" si="0"/>
        <v>135552618</v>
      </c>
      <c r="S56" s="14" t="s">
        <v>27</v>
      </c>
    </row>
    <row r="57" spans="1:19" ht="37.25" customHeight="1" x14ac:dyDescent="0.2">
      <c r="A57" s="5" t="s">
        <v>195</v>
      </c>
      <c r="B57" s="6" t="s">
        <v>196</v>
      </c>
      <c r="C57" s="5" t="s">
        <v>21</v>
      </c>
      <c r="D57" s="7">
        <v>79510502</v>
      </c>
      <c r="E57" s="15">
        <v>77946255</v>
      </c>
      <c r="F57" s="6" t="s">
        <v>197</v>
      </c>
      <c r="G57" s="9" t="s">
        <v>23</v>
      </c>
      <c r="H57" s="9" t="s">
        <v>24</v>
      </c>
      <c r="I57" s="10">
        <v>44568</v>
      </c>
      <c r="J57" s="10">
        <v>44834</v>
      </c>
      <c r="K57" s="9" t="s">
        <v>188</v>
      </c>
      <c r="L57" s="9" t="s">
        <v>101</v>
      </c>
      <c r="M57" s="11"/>
      <c r="N57" s="12"/>
      <c r="O57" s="12"/>
      <c r="P57" s="12"/>
      <c r="Q57" s="12"/>
      <c r="R57" s="13">
        <f t="shared" si="0"/>
        <v>77946255</v>
      </c>
      <c r="S57" s="14" t="s">
        <v>27</v>
      </c>
    </row>
    <row r="58" spans="1:19" ht="37.25" customHeight="1" x14ac:dyDescent="0.2">
      <c r="A58" s="5" t="s">
        <v>198</v>
      </c>
      <c r="B58" s="6" t="s">
        <v>199</v>
      </c>
      <c r="C58" s="5" t="s">
        <v>21</v>
      </c>
      <c r="D58" s="7">
        <v>60263768</v>
      </c>
      <c r="E58" s="15">
        <v>77946255</v>
      </c>
      <c r="F58" s="6" t="s">
        <v>200</v>
      </c>
      <c r="G58" s="9" t="s">
        <v>23</v>
      </c>
      <c r="H58" s="9" t="s">
        <v>24</v>
      </c>
      <c r="I58" s="10">
        <v>44568</v>
      </c>
      <c r="J58" s="10">
        <v>44834</v>
      </c>
      <c r="K58" s="9" t="s">
        <v>188</v>
      </c>
      <c r="L58" s="9" t="s">
        <v>101</v>
      </c>
      <c r="M58" s="11"/>
      <c r="N58" s="12"/>
      <c r="O58" s="12"/>
      <c r="P58" s="12"/>
      <c r="Q58" s="12"/>
      <c r="R58" s="13">
        <f t="shared" si="0"/>
        <v>77946255</v>
      </c>
      <c r="S58" s="14" t="s">
        <v>27</v>
      </c>
    </row>
    <row r="59" spans="1:19" ht="37.25" customHeight="1" x14ac:dyDescent="0.2">
      <c r="A59" s="5" t="s">
        <v>201</v>
      </c>
      <c r="B59" s="6" t="s">
        <v>202</v>
      </c>
      <c r="C59" s="5" t="s">
        <v>21</v>
      </c>
      <c r="D59" s="7">
        <v>11345910</v>
      </c>
      <c r="E59" s="15">
        <v>77946255</v>
      </c>
      <c r="F59" s="6" t="s">
        <v>203</v>
      </c>
      <c r="G59" s="9" t="s">
        <v>23</v>
      </c>
      <c r="H59" s="9" t="s">
        <v>24</v>
      </c>
      <c r="I59" s="10">
        <v>44568</v>
      </c>
      <c r="J59" s="10">
        <v>44834</v>
      </c>
      <c r="K59" s="9" t="s">
        <v>188</v>
      </c>
      <c r="L59" s="9" t="s">
        <v>101</v>
      </c>
      <c r="M59" s="11"/>
      <c r="N59" s="12"/>
      <c r="O59" s="12"/>
      <c r="P59" s="12"/>
      <c r="Q59" s="12"/>
      <c r="R59" s="13">
        <f t="shared" si="0"/>
        <v>77946255</v>
      </c>
      <c r="S59" s="14" t="s">
        <v>27</v>
      </c>
    </row>
    <row r="60" spans="1:19" ht="37.25" customHeight="1" x14ac:dyDescent="0.2">
      <c r="A60" s="5" t="s">
        <v>204</v>
      </c>
      <c r="B60" s="6" t="s">
        <v>205</v>
      </c>
      <c r="C60" s="5" t="s">
        <v>21</v>
      </c>
      <c r="D60" s="7">
        <v>79721508</v>
      </c>
      <c r="E60" s="15">
        <v>86025726</v>
      </c>
      <c r="F60" s="6" t="s">
        <v>200</v>
      </c>
      <c r="G60" s="9" t="s">
        <v>23</v>
      </c>
      <c r="H60" s="9" t="s">
        <v>24</v>
      </c>
      <c r="I60" s="10">
        <v>44568</v>
      </c>
      <c r="J60" s="10">
        <v>44834</v>
      </c>
      <c r="K60" s="9" t="s">
        <v>188</v>
      </c>
      <c r="L60" s="9" t="s">
        <v>101</v>
      </c>
      <c r="M60" s="11"/>
      <c r="N60" s="12"/>
      <c r="O60" s="12"/>
      <c r="P60" s="12"/>
      <c r="Q60" s="12"/>
      <c r="R60" s="13">
        <f t="shared" si="0"/>
        <v>86025726</v>
      </c>
      <c r="S60" s="14" t="s">
        <v>27</v>
      </c>
    </row>
    <row r="61" spans="1:19" ht="37.25" customHeight="1" x14ac:dyDescent="0.2">
      <c r="A61" s="5" t="s">
        <v>206</v>
      </c>
      <c r="B61" s="6" t="s">
        <v>207</v>
      </c>
      <c r="C61" s="5" t="s">
        <v>21</v>
      </c>
      <c r="D61" s="7">
        <v>80096100</v>
      </c>
      <c r="E61" s="15">
        <v>34286841</v>
      </c>
      <c r="F61" s="6" t="s">
        <v>208</v>
      </c>
      <c r="G61" s="9" t="s">
        <v>23</v>
      </c>
      <c r="H61" s="9" t="s">
        <v>24</v>
      </c>
      <c r="I61" s="10">
        <v>44568</v>
      </c>
      <c r="J61" s="10">
        <v>44834</v>
      </c>
      <c r="K61" s="9" t="s">
        <v>188</v>
      </c>
      <c r="L61" s="9" t="s">
        <v>101</v>
      </c>
      <c r="M61" s="11"/>
      <c r="N61" s="12"/>
      <c r="O61" s="12"/>
      <c r="P61" s="12"/>
      <c r="Q61" s="12"/>
      <c r="R61" s="13">
        <f t="shared" si="0"/>
        <v>34286841</v>
      </c>
      <c r="S61" s="14" t="s">
        <v>27</v>
      </c>
    </row>
    <row r="62" spans="1:19" ht="37.25" customHeight="1" x14ac:dyDescent="0.2">
      <c r="A62" s="5" t="s">
        <v>209</v>
      </c>
      <c r="B62" s="6" t="s">
        <v>210</v>
      </c>
      <c r="C62" s="5" t="s">
        <v>21</v>
      </c>
      <c r="D62" s="7">
        <v>79103088</v>
      </c>
      <c r="E62" s="15">
        <v>77946255</v>
      </c>
      <c r="F62" s="6" t="s">
        <v>211</v>
      </c>
      <c r="G62" s="9" t="s">
        <v>23</v>
      </c>
      <c r="H62" s="9" t="s">
        <v>24</v>
      </c>
      <c r="I62" s="10">
        <v>44568</v>
      </c>
      <c r="J62" s="10">
        <v>44834</v>
      </c>
      <c r="K62" s="9" t="s">
        <v>188</v>
      </c>
      <c r="L62" s="9" t="s">
        <v>101</v>
      </c>
      <c r="M62" s="11"/>
      <c r="N62" s="12"/>
      <c r="O62" s="12"/>
      <c r="P62" s="12"/>
      <c r="Q62" s="12"/>
      <c r="R62" s="13">
        <f t="shared" si="0"/>
        <v>77946255</v>
      </c>
      <c r="S62" s="14" t="s">
        <v>27</v>
      </c>
    </row>
    <row r="63" spans="1:19" ht="37.25" customHeight="1" x14ac:dyDescent="0.2">
      <c r="A63" s="5" t="s">
        <v>212</v>
      </c>
      <c r="B63" s="6" t="s">
        <v>213</v>
      </c>
      <c r="C63" s="5" t="s">
        <v>21</v>
      </c>
      <c r="D63" s="7">
        <v>18128574</v>
      </c>
      <c r="E63" s="15">
        <v>46630107</v>
      </c>
      <c r="F63" s="6" t="s">
        <v>214</v>
      </c>
      <c r="G63" s="9" t="s">
        <v>23</v>
      </c>
      <c r="H63" s="9" t="s">
        <v>24</v>
      </c>
      <c r="I63" s="10">
        <v>44568</v>
      </c>
      <c r="J63" s="10">
        <v>44834</v>
      </c>
      <c r="K63" s="9" t="s">
        <v>143</v>
      </c>
      <c r="L63" s="9" t="s">
        <v>144</v>
      </c>
      <c r="M63" s="11"/>
      <c r="N63" s="12"/>
      <c r="O63" s="12"/>
      <c r="P63" s="12"/>
      <c r="Q63" s="12"/>
      <c r="R63" s="13">
        <f t="shared" si="0"/>
        <v>46630107</v>
      </c>
      <c r="S63" s="14" t="s">
        <v>27</v>
      </c>
    </row>
    <row r="64" spans="1:19" ht="37.25" customHeight="1" x14ac:dyDescent="0.2">
      <c r="A64" s="5" t="s">
        <v>215</v>
      </c>
      <c r="B64" s="6" t="s">
        <v>216</v>
      </c>
      <c r="C64" s="5" t="s">
        <v>21</v>
      </c>
      <c r="D64" s="7">
        <v>1014185430</v>
      </c>
      <c r="E64" s="15">
        <v>62558793</v>
      </c>
      <c r="F64" s="6" t="s">
        <v>217</v>
      </c>
      <c r="G64" s="9" t="s">
        <v>23</v>
      </c>
      <c r="H64" s="9" t="s">
        <v>24</v>
      </c>
      <c r="I64" s="10">
        <v>44568</v>
      </c>
      <c r="J64" s="10">
        <v>44834</v>
      </c>
      <c r="K64" s="9" t="s">
        <v>143</v>
      </c>
      <c r="L64" s="9" t="s">
        <v>144</v>
      </c>
      <c r="M64" s="11"/>
      <c r="N64" s="12"/>
      <c r="O64" s="12"/>
      <c r="P64" s="12"/>
      <c r="Q64" s="12"/>
      <c r="R64" s="13">
        <f t="shared" si="0"/>
        <v>62558793</v>
      </c>
      <c r="S64" s="14" t="s">
        <v>27</v>
      </c>
    </row>
    <row r="65" spans="1:19" ht="37.25" customHeight="1" x14ac:dyDescent="0.2">
      <c r="A65" s="5" t="s">
        <v>218</v>
      </c>
      <c r="B65" s="6" t="s">
        <v>219</v>
      </c>
      <c r="C65" s="5" t="s">
        <v>21</v>
      </c>
      <c r="D65" s="7">
        <v>9867584</v>
      </c>
      <c r="E65" s="15">
        <v>58777436</v>
      </c>
      <c r="F65" s="6" t="s">
        <v>220</v>
      </c>
      <c r="G65" s="9" t="s">
        <v>23</v>
      </c>
      <c r="H65" s="9" t="s">
        <v>24</v>
      </c>
      <c r="I65" s="10">
        <v>44568</v>
      </c>
      <c r="J65" s="10">
        <v>44834</v>
      </c>
      <c r="K65" s="9" t="s">
        <v>221</v>
      </c>
      <c r="L65" s="9" t="s">
        <v>144</v>
      </c>
      <c r="M65" s="11"/>
      <c r="N65" s="12"/>
      <c r="O65" s="12"/>
      <c r="P65" s="12"/>
      <c r="Q65" s="12"/>
      <c r="R65" s="13">
        <f t="shared" si="0"/>
        <v>58777436</v>
      </c>
      <c r="S65" s="14" t="s">
        <v>27</v>
      </c>
    </row>
    <row r="66" spans="1:19" ht="37.25" customHeight="1" x14ac:dyDescent="0.2">
      <c r="A66" s="5" t="s">
        <v>222</v>
      </c>
      <c r="B66" s="6" t="s">
        <v>223</v>
      </c>
      <c r="C66" s="5" t="s">
        <v>21</v>
      </c>
      <c r="D66" s="7">
        <v>52146524</v>
      </c>
      <c r="E66" s="15">
        <v>73800000</v>
      </c>
      <c r="F66" s="6" t="s">
        <v>224</v>
      </c>
      <c r="G66" s="9" t="s">
        <v>23</v>
      </c>
      <c r="H66" s="9" t="s">
        <v>24</v>
      </c>
      <c r="I66" s="10">
        <v>44568</v>
      </c>
      <c r="J66" s="10">
        <v>44834</v>
      </c>
      <c r="K66" s="9" t="s">
        <v>26</v>
      </c>
      <c r="L66" s="9" t="s">
        <v>26</v>
      </c>
      <c r="M66" s="11"/>
      <c r="N66" s="12"/>
      <c r="O66" s="12"/>
      <c r="P66" s="12"/>
      <c r="Q66" s="12"/>
      <c r="R66" s="13">
        <f t="shared" ref="R66:R129" si="1">+E66+M66-Q66</f>
        <v>73800000</v>
      </c>
      <c r="S66" s="14" t="s">
        <v>27</v>
      </c>
    </row>
    <row r="67" spans="1:19" ht="37.25" customHeight="1" x14ac:dyDescent="0.2">
      <c r="A67" s="5" t="s">
        <v>225</v>
      </c>
      <c r="B67" s="6" t="s">
        <v>226</v>
      </c>
      <c r="C67" s="5" t="s">
        <v>21</v>
      </c>
      <c r="D67" s="7">
        <v>52147773</v>
      </c>
      <c r="E67" s="15">
        <v>69120000</v>
      </c>
      <c r="F67" s="6" t="s">
        <v>227</v>
      </c>
      <c r="G67" s="9" t="s">
        <v>23</v>
      </c>
      <c r="H67" s="9" t="s">
        <v>24</v>
      </c>
      <c r="I67" s="10">
        <v>44568</v>
      </c>
      <c r="J67" s="10">
        <v>44834</v>
      </c>
      <c r="K67" s="9" t="s">
        <v>228</v>
      </c>
      <c r="L67" s="9" t="s">
        <v>144</v>
      </c>
      <c r="M67" s="11"/>
      <c r="N67" s="12"/>
      <c r="O67" s="12"/>
      <c r="P67" s="12"/>
      <c r="Q67" s="12"/>
      <c r="R67" s="13">
        <f t="shared" si="1"/>
        <v>69120000</v>
      </c>
      <c r="S67" s="14" t="s">
        <v>27</v>
      </c>
    </row>
    <row r="68" spans="1:19" ht="37.25" customHeight="1" x14ac:dyDescent="0.2">
      <c r="A68" s="5" t="s">
        <v>229</v>
      </c>
      <c r="B68" s="6" t="s">
        <v>230</v>
      </c>
      <c r="C68" s="5" t="s">
        <v>21</v>
      </c>
      <c r="D68" s="7">
        <v>80124430</v>
      </c>
      <c r="E68" s="15">
        <v>74034000</v>
      </c>
      <c r="F68" s="6" t="s">
        <v>231</v>
      </c>
      <c r="G68" s="9" t="s">
        <v>23</v>
      </c>
      <c r="H68" s="9" t="s">
        <v>24</v>
      </c>
      <c r="I68" s="10">
        <v>44568</v>
      </c>
      <c r="J68" s="10">
        <v>44834</v>
      </c>
      <c r="K68" s="9" t="s">
        <v>26</v>
      </c>
      <c r="L68" s="9" t="s">
        <v>26</v>
      </c>
      <c r="M68" s="11"/>
      <c r="N68" s="12"/>
      <c r="O68" s="12"/>
      <c r="P68" s="12"/>
      <c r="Q68" s="12"/>
      <c r="R68" s="13">
        <f t="shared" si="1"/>
        <v>74034000</v>
      </c>
      <c r="S68" s="14" t="s">
        <v>27</v>
      </c>
    </row>
    <row r="69" spans="1:19" ht="37.25" customHeight="1" x14ac:dyDescent="0.2">
      <c r="A69" s="5" t="s">
        <v>232</v>
      </c>
      <c r="B69" s="6" t="s">
        <v>233</v>
      </c>
      <c r="C69" s="5" t="s">
        <v>21</v>
      </c>
      <c r="D69" s="7">
        <v>51849712</v>
      </c>
      <c r="E69" s="15">
        <v>65583000</v>
      </c>
      <c r="F69" s="6" t="s">
        <v>234</v>
      </c>
      <c r="G69" s="9" t="s">
        <v>23</v>
      </c>
      <c r="H69" s="9" t="s">
        <v>24</v>
      </c>
      <c r="I69" s="10">
        <v>44568</v>
      </c>
      <c r="J69" s="10">
        <v>44834</v>
      </c>
      <c r="K69" s="9" t="s">
        <v>26</v>
      </c>
      <c r="L69" s="9" t="s">
        <v>26</v>
      </c>
      <c r="M69" s="11"/>
      <c r="N69" s="12"/>
      <c r="O69" s="12"/>
      <c r="P69" s="12"/>
      <c r="Q69" s="12"/>
      <c r="R69" s="13">
        <f t="shared" si="1"/>
        <v>65583000</v>
      </c>
      <c r="S69" s="14" t="s">
        <v>27</v>
      </c>
    </row>
    <row r="70" spans="1:19" ht="37.25" customHeight="1" x14ac:dyDescent="0.2">
      <c r="A70" s="5" t="s">
        <v>235</v>
      </c>
      <c r="B70" s="6" t="s">
        <v>236</v>
      </c>
      <c r="C70" s="5" t="s">
        <v>21</v>
      </c>
      <c r="D70" s="7">
        <v>26599372</v>
      </c>
      <c r="E70" s="15">
        <v>53892000</v>
      </c>
      <c r="F70" s="6" t="s">
        <v>237</v>
      </c>
      <c r="G70" s="9" t="s">
        <v>23</v>
      </c>
      <c r="H70" s="9" t="s">
        <v>24</v>
      </c>
      <c r="I70" s="10">
        <v>44568</v>
      </c>
      <c r="J70" s="10">
        <v>44834</v>
      </c>
      <c r="K70" s="9" t="s">
        <v>238</v>
      </c>
      <c r="L70" s="9" t="s">
        <v>26</v>
      </c>
      <c r="M70" s="11"/>
      <c r="N70" s="12"/>
      <c r="O70" s="12"/>
      <c r="P70" s="12"/>
      <c r="Q70" s="12"/>
      <c r="R70" s="13">
        <f t="shared" si="1"/>
        <v>53892000</v>
      </c>
      <c r="S70" s="14" t="s">
        <v>27</v>
      </c>
    </row>
    <row r="71" spans="1:19" ht="37.25" customHeight="1" x14ac:dyDescent="0.2">
      <c r="A71" s="5" t="s">
        <v>239</v>
      </c>
      <c r="B71" s="6" t="s">
        <v>240</v>
      </c>
      <c r="C71" s="5" t="s">
        <v>21</v>
      </c>
      <c r="D71" s="7">
        <v>80021104</v>
      </c>
      <c r="E71" s="15">
        <v>25808634</v>
      </c>
      <c r="F71" s="6" t="s">
        <v>241</v>
      </c>
      <c r="G71" s="9" t="s">
        <v>23</v>
      </c>
      <c r="H71" s="9" t="s">
        <v>72</v>
      </c>
      <c r="I71" s="10">
        <v>44568</v>
      </c>
      <c r="J71" s="10">
        <v>44834</v>
      </c>
      <c r="K71" s="9" t="s">
        <v>242</v>
      </c>
      <c r="L71" s="9" t="s">
        <v>26</v>
      </c>
      <c r="M71" s="11"/>
      <c r="N71" s="12"/>
      <c r="O71" s="12"/>
      <c r="P71" s="12"/>
      <c r="Q71" s="12"/>
      <c r="R71" s="13">
        <f t="shared" si="1"/>
        <v>25808634</v>
      </c>
      <c r="S71" s="14" t="s">
        <v>27</v>
      </c>
    </row>
    <row r="72" spans="1:19" ht="37.25" customHeight="1" x14ac:dyDescent="0.2">
      <c r="A72" s="5" t="s">
        <v>243</v>
      </c>
      <c r="B72" s="6" t="s">
        <v>244</v>
      </c>
      <c r="C72" s="5" t="s">
        <v>21</v>
      </c>
      <c r="D72" s="7">
        <v>31308044</v>
      </c>
      <c r="E72" s="15">
        <v>76056615</v>
      </c>
      <c r="F72" s="6" t="s">
        <v>245</v>
      </c>
      <c r="G72" s="9" t="s">
        <v>23</v>
      </c>
      <c r="H72" s="9" t="s">
        <v>24</v>
      </c>
      <c r="I72" s="10">
        <v>44568</v>
      </c>
      <c r="J72" s="10">
        <v>44834</v>
      </c>
      <c r="K72" s="9" t="s">
        <v>242</v>
      </c>
      <c r="L72" s="9" t="s">
        <v>26</v>
      </c>
      <c r="M72" s="11"/>
      <c r="N72" s="12"/>
      <c r="O72" s="12"/>
      <c r="P72" s="12"/>
      <c r="Q72" s="12"/>
      <c r="R72" s="13">
        <f t="shared" si="1"/>
        <v>76056615</v>
      </c>
      <c r="S72" s="14" t="s">
        <v>27</v>
      </c>
    </row>
    <row r="73" spans="1:19" ht="37.25" customHeight="1" x14ac:dyDescent="0.2">
      <c r="A73" s="5" t="s">
        <v>246</v>
      </c>
      <c r="B73" s="6" t="s">
        <v>247</v>
      </c>
      <c r="C73" s="5" t="s">
        <v>21</v>
      </c>
      <c r="D73" s="7">
        <v>1233890477</v>
      </c>
      <c r="E73" s="15">
        <v>41472000</v>
      </c>
      <c r="F73" s="6" t="s">
        <v>248</v>
      </c>
      <c r="G73" s="9" t="s">
        <v>23</v>
      </c>
      <c r="H73" s="9" t="s">
        <v>24</v>
      </c>
      <c r="I73" s="10">
        <v>44568</v>
      </c>
      <c r="J73" s="10">
        <v>44834</v>
      </c>
      <c r="K73" s="9" t="s">
        <v>242</v>
      </c>
      <c r="L73" s="9" t="s">
        <v>26</v>
      </c>
      <c r="M73" s="11"/>
      <c r="N73" s="12"/>
      <c r="O73" s="12"/>
      <c r="P73" s="12"/>
      <c r="Q73" s="12"/>
      <c r="R73" s="13">
        <f t="shared" si="1"/>
        <v>41472000</v>
      </c>
      <c r="S73" s="14" t="s">
        <v>27</v>
      </c>
    </row>
    <row r="74" spans="1:19" ht="37.25" customHeight="1" x14ac:dyDescent="0.2">
      <c r="A74" s="5" t="s">
        <v>249</v>
      </c>
      <c r="B74" s="6" t="s">
        <v>250</v>
      </c>
      <c r="C74" s="5" t="s">
        <v>21</v>
      </c>
      <c r="D74" s="7">
        <v>1121827156</v>
      </c>
      <c r="E74" s="15">
        <v>53892000</v>
      </c>
      <c r="F74" s="6" t="s">
        <v>251</v>
      </c>
      <c r="G74" s="9" t="s">
        <v>23</v>
      </c>
      <c r="H74" s="9" t="s">
        <v>24</v>
      </c>
      <c r="I74" s="10">
        <v>44568</v>
      </c>
      <c r="J74" s="10">
        <v>44834</v>
      </c>
      <c r="K74" s="9" t="s">
        <v>238</v>
      </c>
      <c r="L74" s="9" t="s">
        <v>26</v>
      </c>
      <c r="M74" s="11"/>
      <c r="N74" s="12"/>
      <c r="O74" s="12"/>
      <c r="P74" s="12"/>
      <c r="Q74" s="12"/>
      <c r="R74" s="13">
        <f t="shared" si="1"/>
        <v>53892000</v>
      </c>
      <c r="S74" s="14" t="s">
        <v>27</v>
      </c>
    </row>
    <row r="75" spans="1:19" ht="37.25" customHeight="1" x14ac:dyDescent="0.2">
      <c r="A75" s="5" t="s">
        <v>252</v>
      </c>
      <c r="B75" s="6" t="s">
        <v>253</v>
      </c>
      <c r="C75" s="5" t="s">
        <v>21</v>
      </c>
      <c r="D75" s="7">
        <v>53072778</v>
      </c>
      <c r="E75" s="15">
        <v>53892000</v>
      </c>
      <c r="F75" s="6" t="s">
        <v>254</v>
      </c>
      <c r="G75" s="9" t="s">
        <v>23</v>
      </c>
      <c r="H75" s="9" t="s">
        <v>24</v>
      </c>
      <c r="I75" s="10">
        <v>44568</v>
      </c>
      <c r="J75" s="10">
        <v>44834</v>
      </c>
      <c r="K75" s="9" t="s">
        <v>238</v>
      </c>
      <c r="L75" s="9" t="s">
        <v>26</v>
      </c>
      <c r="M75" s="11"/>
      <c r="N75" s="12"/>
      <c r="O75" s="12"/>
      <c r="P75" s="12"/>
      <c r="Q75" s="12"/>
      <c r="R75" s="13">
        <f t="shared" si="1"/>
        <v>53892000</v>
      </c>
      <c r="S75" s="14" t="s">
        <v>27</v>
      </c>
    </row>
    <row r="76" spans="1:19" ht="37.25" customHeight="1" x14ac:dyDescent="0.2">
      <c r="A76" s="5" t="s">
        <v>255</v>
      </c>
      <c r="B76" s="6" t="s">
        <v>256</v>
      </c>
      <c r="C76" s="5" t="s">
        <v>21</v>
      </c>
      <c r="D76" s="7">
        <v>80187419</v>
      </c>
      <c r="E76" s="15">
        <v>73728000</v>
      </c>
      <c r="F76" s="6" t="s">
        <v>257</v>
      </c>
      <c r="G76" s="9" t="s">
        <v>23</v>
      </c>
      <c r="H76" s="9" t="s">
        <v>24</v>
      </c>
      <c r="I76" s="10">
        <v>44568</v>
      </c>
      <c r="J76" s="10">
        <v>44834</v>
      </c>
      <c r="K76" s="9" t="s">
        <v>221</v>
      </c>
      <c r="L76" s="9" t="s">
        <v>144</v>
      </c>
      <c r="M76" s="11"/>
      <c r="N76" s="12"/>
      <c r="O76" s="12"/>
      <c r="P76" s="12"/>
      <c r="Q76" s="12"/>
      <c r="R76" s="13">
        <f t="shared" si="1"/>
        <v>73728000</v>
      </c>
      <c r="S76" s="14" t="s">
        <v>27</v>
      </c>
    </row>
    <row r="77" spans="1:19" ht="37.25" customHeight="1" x14ac:dyDescent="0.2">
      <c r="A77" s="5" t="s">
        <v>258</v>
      </c>
      <c r="B77" s="6" t="s">
        <v>259</v>
      </c>
      <c r="C77" s="5" t="s">
        <v>21</v>
      </c>
      <c r="D77" s="7">
        <v>52021851</v>
      </c>
      <c r="E77" s="15">
        <v>24680448</v>
      </c>
      <c r="F77" s="6" t="s">
        <v>260</v>
      </c>
      <c r="G77" s="9" t="s">
        <v>23</v>
      </c>
      <c r="H77" s="9" t="s">
        <v>24</v>
      </c>
      <c r="I77" s="10">
        <v>44568</v>
      </c>
      <c r="J77" s="10">
        <v>44834</v>
      </c>
      <c r="K77" s="9" t="s">
        <v>242</v>
      </c>
      <c r="L77" s="9" t="s">
        <v>26</v>
      </c>
      <c r="M77" s="11"/>
      <c r="N77" s="12"/>
      <c r="O77" s="12"/>
      <c r="P77" s="12"/>
      <c r="Q77" s="12"/>
      <c r="R77" s="13">
        <f t="shared" si="1"/>
        <v>24680448</v>
      </c>
      <c r="S77" s="14" t="s">
        <v>27</v>
      </c>
    </row>
    <row r="78" spans="1:19" ht="37.25" customHeight="1" x14ac:dyDescent="0.2">
      <c r="A78" s="5" t="s">
        <v>261</v>
      </c>
      <c r="B78" s="6" t="s">
        <v>262</v>
      </c>
      <c r="C78" s="5" t="s">
        <v>21</v>
      </c>
      <c r="D78" s="7">
        <v>12239704</v>
      </c>
      <c r="E78" s="15">
        <v>54581760</v>
      </c>
      <c r="F78" s="6" t="s">
        <v>263</v>
      </c>
      <c r="G78" s="9" t="s">
        <v>23</v>
      </c>
      <c r="H78" s="9" t="s">
        <v>24</v>
      </c>
      <c r="I78" s="10">
        <v>44568</v>
      </c>
      <c r="J78" s="10">
        <v>44834</v>
      </c>
      <c r="K78" s="9" t="s">
        <v>242</v>
      </c>
      <c r="L78" s="9" t="s">
        <v>26</v>
      </c>
      <c r="M78" s="11"/>
      <c r="N78" s="12"/>
      <c r="O78" s="12"/>
      <c r="P78" s="12"/>
      <c r="Q78" s="12"/>
      <c r="R78" s="13">
        <f t="shared" si="1"/>
        <v>54581760</v>
      </c>
      <c r="S78" s="14" t="s">
        <v>27</v>
      </c>
    </row>
    <row r="79" spans="1:19" ht="37.25" customHeight="1" x14ac:dyDescent="0.2">
      <c r="A79" s="5" t="s">
        <v>264</v>
      </c>
      <c r="B79" s="6" t="s">
        <v>265</v>
      </c>
      <c r="C79" s="5" t="s">
        <v>21</v>
      </c>
      <c r="D79" s="7">
        <v>1010184214</v>
      </c>
      <c r="E79" s="15">
        <v>56925000</v>
      </c>
      <c r="F79" s="6" t="s">
        <v>266</v>
      </c>
      <c r="G79" s="9" t="s">
        <v>23</v>
      </c>
      <c r="H79" s="9" t="s">
        <v>24</v>
      </c>
      <c r="I79" s="10">
        <v>44568</v>
      </c>
      <c r="J79" s="10">
        <v>44834</v>
      </c>
      <c r="K79" s="9" t="s">
        <v>238</v>
      </c>
      <c r="L79" s="9" t="s">
        <v>26</v>
      </c>
      <c r="M79" s="11"/>
      <c r="N79" s="12"/>
      <c r="O79" s="12"/>
      <c r="P79" s="12"/>
      <c r="Q79" s="12"/>
      <c r="R79" s="13">
        <f t="shared" si="1"/>
        <v>56925000</v>
      </c>
      <c r="S79" s="14" t="s">
        <v>27</v>
      </c>
    </row>
    <row r="80" spans="1:19" ht="37.25" customHeight="1" x14ac:dyDescent="0.2">
      <c r="A80" s="5" t="s">
        <v>274</v>
      </c>
      <c r="B80" s="6" t="s">
        <v>275</v>
      </c>
      <c r="C80" s="5" t="s">
        <v>21</v>
      </c>
      <c r="D80" s="7">
        <v>1100954889</v>
      </c>
      <c r="E80" s="15">
        <v>53892000</v>
      </c>
      <c r="F80" s="6" t="s">
        <v>276</v>
      </c>
      <c r="G80" s="9" t="s">
        <v>23</v>
      </c>
      <c r="H80" s="9" t="s">
        <v>24</v>
      </c>
      <c r="I80" s="10">
        <v>44568</v>
      </c>
      <c r="J80" s="10">
        <v>44834</v>
      </c>
      <c r="K80" s="9" t="s">
        <v>238</v>
      </c>
      <c r="L80" s="9" t="s">
        <v>26</v>
      </c>
      <c r="M80" s="11"/>
      <c r="N80" s="12"/>
      <c r="O80" s="12"/>
      <c r="P80" s="12"/>
      <c r="Q80" s="12"/>
      <c r="R80" s="13">
        <f t="shared" si="1"/>
        <v>53892000</v>
      </c>
      <c r="S80" s="14" t="s">
        <v>27</v>
      </c>
    </row>
    <row r="81" spans="1:19" ht="37.25" customHeight="1" x14ac:dyDescent="0.2">
      <c r="A81" s="5" t="s">
        <v>277</v>
      </c>
      <c r="B81" s="6" t="s">
        <v>278</v>
      </c>
      <c r="C81" s="5" t="s">
        <v>21</v>
      </c>
      <c r="D81" s="7">
        <v>13544758</v>
      </c>
      <c r="E81" s="15">
        <v>70494012</v>
      </c>
      <c r="F81" s="6" t="s">
        <v>279</v>
      </c>
      <c r="G81" s="9" t="s">
        <v>23</v>
      </c>
      <c r="H81" s="9" t="s">
        <v>24</v>
      </c>
      <c r="I81" s="10">
        <v>44569</v>
      </c>
      <c r="J81" s="10">
        <v>44834</v>
      </c>
      <c r="K81" s="9" t="s">
        <v>280</v>
      </c>
      <c r="L81" s="9" t="s">
        <v>144</v>
      </c>
      <c r="M81" s="11"/>
      <c r="N81" s="12"/>
      <c r="O81" s="12"/>
      <c r="P81" s="12"/>
      <c r="Q81" s="12"/>
      <c r="R81" s="13">
        <f t="shared" si="1"/>
        <v>70494012</v>
      </c>
      <c r="S81" s="14" t="s">
        <v>27</v>
      </c>
    </row>
    <row r="82" spans="1:19" ht="37.25" customHeight="1" x14ac:dyDescent="0.2">
      <c r="A82" s="5" t="s">
        <v>281</v>
      </c>
      <c r="B82" s="6" t="s">
        <v>282</v>
      </c>
      <c r="C82" s="5" t="s">
        <v>21</v>
      </c>
      <c r="D82" s="7">
        <v>80547914</v>
      </c>
      <c r="E82" s="15">
        <v>88016805</v>
      </c>
      <c r="F82" s="6" t="s">
        <v>283</v>
      </c>
      <c r="G82" s="9" t="s">
        <v>23</v>
      </c>
      <c r="H82" s="9" t="s">
        <v>24</v>
      </c>
      <c r="I82" s="10">
        <v>44569</v>
      </c>
      <c r="J82" s="10">
        <v>44834</v>
      </c>
      <c r="K82" s="9" t="s">
        <v>280</v>
      </c>
      <c r="L82" s="9" t="s">
        <v>144</v>
      </c>
      <c r="M82" s="11"/>
      <c r="N82" s="12"/>
      <c r="O82" s="12"/>
      <c r="P82" s="12"/>
      <c r="Q82" s="12"/>
      <c r="R82" s="13">
        <f t="shared" si="1"/>
        <v>88016805</v>
      </c>
      <c r="S82" s="14" t="s">
        <v>27</v>
      </c>
    </row>
    <row r="83" spans="1:19" ht="37.25" customHeight="1" x14ac:dyDescent="0.2">
      <c r="A83" s="5" t="s">
        <v>284</v>
      </c>
      <c r="B83" s="6" t="s">
        <v>285</v>
      </c>
      <c r="C83" s="5" t="s">
        <v>21</v>
      </c>
      <c r="D83" s="7">
        <v>12746878</v>
      </c>
      <c r="E83" s="15">
        <v>62558793</v>
      </c>
      <c r="F83" s="6" t="s">
        <v>286</v>
      </c>
      <c r="G83" s="9" t="s">
        <v>23</v>
      </c>
      <c r="H83" s="9" t="s">
        <v>24</v>
      </c>
      <c r="I83" s="10">
        <v>44569</v>
      </c>
      <c r="J83" s="10">
        <v>44834</v>
      </c>
      <c r="K83" s="9" t="s">
        <v>143</v>
      </c>
      <c r="L83" s="9" t="s">
        <v>144</v>
      </c>
      <c r="M83" s="11"/>
      <c r="N83" s="12"/>
      <c r="O83" s="12"/>
      <c r="P83" s="12"/>
      <c r="Q83" s="12"/>
      <c r="R83" s="13">
        <f t="shared" si="1"/>
        <v>62558793</v>
      </c>
      <c r="S83" s="14" t="s">
        <v>27</v>
      </c>
    </row>
    <row r="84" spans="1:19" ht="37.25" customHeight="1" x14ac:dyDescent="0.2">
      <c r="A84" s="5" t="s">
        <v>287</v>
      </c>
      <c r="B84" s="6" t="s">
        <v>288</v>
      </c>
      <c r="C84" s="5" t="s">
        <v>21</v>
      </c>
      <c r="D84" s="7">
        <v>1105305645</v>
      </c>
      <c r="E84" s="15">
        <v>33223680</v>
      </c>
      <c r="F84" s="6" t="s">
        <v>289</v>
      </c>
      <c r="G84" s="9" t="s">
        <v>23</v>
      </c>
      <c r="H84" s="9" t="s">
        <v>24</v>
      </c>
      <c r="I84" s="10">
        <v>44569</v>
      </c>
      <c r="J84" s="10">
        <v>44834</v>
      </c>
      <c r="K84" s="9" t="s">
        <v>143</v>
      </c>
      <c r="L84" s="9" t="s">
        <v>144</v>
      </c>
      <c r="M84" s="11"/>
      <c r="N84" s="12"/>
      <c r="O84" s="12"/>
      <c r="P84" s="12"/>
      <c r="Q84" s="12"/>
      <c r="R84" s="13">
        <f t="shared" si="1"/>
        <v>33223680</v>
      </c>
      <c r="S84" s="14" t="s">
        <v>27</v>
      </c>
    </row>
    <row r="85" spans="1:19" ht="37.25" customHeight="1" x14ac:dyDescent="0.2">
      <c r="A85" s="5" t="s">
        <v>290</v>
      </c>
      <c r="B85" s="6" t="s">
        <v>291</v>
      </c>
      <c r="C85" s="5" t="s">
        <v>21</v>
      </c>
      <c r="D85" s="7">
        <v>80769796</v>
      </c>
      <c r="E85" s="15">
        <v>58777434</v>
      </c>
      <c r="F85" s="6" t="s">
        <v>292</v>
      </c>
      <c r="G85" s="9" t="s">
        <v>23</v>
      </c>
      <c r="H85" s="9" t="s">
        <v>24</v>
      </c>
      <c r="I85" s="10">
        <v>44569</v>
      </c>
      <c r="J85" s="10">
        <v>44834</v>
      </c>
      <c r="K85" s="9" t="s">
        <v>242</v>
      </c>
      <c r="L85" s="9" t="s">
        <v>26</v>
      </c>
      <c r="M85" s="11"/>
      <c r="N85" s="12"/>
      <c r="O85" s="12"/>
      <c r="P85" s="12"/>
      <c r="Q85" s="12"/>
      <c r="R85" s="13">
        <f t="shared" si="1"/>
        <v>58777434</v>
      </c>
      <c r="S85" s="14" t="s">
        <v>27</v>
      </c>
    </row>
    <row r="86" spans="1:19" ht="37.25" customHeight="1" x14ac:dyDescent="0.2">
      <c r="A86" s="5" t="s">
        <v>293</v>
      </c>
      <c r="B86" s="6" t="s">
        <v>294</v>
      </c>
      <c r="C86" s="5" t="s">
        <v>21</v>
      </c>
      <c r="D86" s="7">
        <v>1024540883</v>
      </c>
      <c r="E86" s="15">
        <v>24680448</v>
      </c>
      <c r="F86" s="6" t="s">
        <v>295</v>
      </c>
      <c r="G86" s="9" t="s">
        <v>23</v>
      </c>
      <c r="H86" s="9" t="s">
        <v>24</v>
      </c>
      <c r="I86" s="10">
        <v>44569</v>
      </c>
      <c r="J86" s="10">
        <v>44834</v>
      </c>
      <c r="K86" s="9" t="s">
        <v>242</v>
      </c>
      <c r="L86" s="9" t="s">
        <v>26</v>
      </c>
      <c r="M86" s="11"/>
      <c r="N86" s="12"/>
      <c r="O86" s="12"/>
      <c r="P86" s="12"/>
      <c r="Q86" s="12"/>
      <c r="R86" s="13">
        <f t="shared" si="1"/>
        <v>24680448</v>
      </c>
      <c r="S86" s="14" t="s">
        <v>27</v>
      </c>
    </row>
    <row r="87" spans="1:19" ht="37.25" customHeight="1" x14ac:dyDescent="0.2">
      <c r="A87" s="5" t="s">
        <v>296</v>
      </c>
      <c r="B87" s="6" t="s">
        <v>297</v>
      </c>
      <c r="C87" s="5" t="s">
        <v>21</v>
      </c>
      <c r="D87" s="7">
        <v>52154777</v>
      </c>
      <c r="E87" s="15">
        <v>24686523</v>
      </c>
      <c r="F87" s="6" t="s">
        <v>298</v>
      </c>
      <c r="G87" s="9" t="s">
        <v>23</v>
      </c>
      <c r="H87" s="9" t="s">
        <v>72</v>
      </c>
      <c r="I87" s="10">
        <v>44569</v>
      </c>
      <c r="J87" s="10">
        <v>44834</v>
      </c>
      <c r="K87" s="9" t="s">
        <v>242</v>
      </c>
      <c r="L87" s="9" t="s">
        <v>26</v>
      </c>
      <c r="M87" s="11"/>
      <c r="N87" s="12"/>
      <c r="O87" s="12"/>
      <c r="P87" s="12"/>
      <c r="Q87" s="12"/>
      <c r="R87" s="13">
        <f t="shared" si="1"/>
        <v>24686523</v>
      </c>
      <c r="S87" s="14" t="s">
        <v>27</v>
      </c>
    </row>
    <row r="88" spans="1:19" ht="37.25" customHeight="1" x14ac:dyDescent="0.2">
      <c r="A88" s="5" t="s">
        <v>299</v>
      </c>
      <c r="B88" s="6" t="s">
        <v>300</v>
      </c>
      <c r="C88" s="5" t="s">
        <v>21</v>
      </c>
      <c r="D88" s="7">
        <v>63506919</v>
      </c>
      <c r="E88" s="15">
        <v>88016805</v>
      </c>
      <c r="F88" s="6" t="s">
        <v>301</v>
      </c>
      <c r="G88" s="9" t="s">
        <v>23</v>
      </c>
      <c r="H88" s="9" t="s">
        <v>24</v>
      </c>
      <c r="I88" s="10">
        <v>44569</v>
      </c>
      <c r="J88" s="10">
        <v>44834</v>
      </c>
      <c r="K88" s="9" t="s">
        <v>280</v>
      </c>
      <c r="L88" s="9" t="s">
        <v>144</v>
      </c>
      <c r="M88" s="11"/>
      <c r="N88" s="12"/>
      <c r="O88" s="12"/>
      <c r="P88" s="12"/>
      <c r="Q88" s="12"/>
      <c r="R88" s="13">
        <f t="shared" si="1"/>
        <v>88016805</v>
      </c>
      <c r="S88" s="14" t="s">
        <v>27</v>
      </c>
    </row>
    <row r="89" spans="1:19" ht="37.25" customHeight="1" x14ac:dyDescent="0.2">
      <c r="A89" s="5" t="s">
        <v>302</v>
      </c>
      <c r="B89" s="6" t="s">
        <v>303</v>
      </c>
      <c r="C89" s="5" t="s">
        <v>21</v>
      </c>
      <c r="D89" s="7">
        <v>1077843061</v>
      </c>
      <c r="E89" s="15">
        <v>70494012</v>
      </c>
      <c r="F89" s="6" t="s">
        <v>279</v>
      </c>
      <c r="G89" s="9" t="s">
        <v>23</v>
      </c>
      <c r="H89" s="9" t="s">
        <v>24</v>
      </c>
      <c r="I89" s="10">
        <v>44569</v>
      </c>
      <c r="J89" s="10">
        <v>44834</v>
      </c>
      <c r="K89" s="9" t="s">
        <v>280</v>
      </c>
      <c r="L89" s="9" t="s">
        <v>144</v>
      </c>
      <c r="M89" s="11"/>
      <c r="N89" s="12"/>
      <c r="O89" s="12"/>
      <c r="P89" s="12"/>
      <c r="Q89" s="12"/>
      <c r="R89" s="13">
        <f t="shared" si="1"/>
        <v>70494012</v>
      </c>
      <c r="S89" s="14" t="s">
        <v>27</v>
      </c>
    </row>
    <row r="90" spans="1:19" ht="37.25" customHeight="1" x14ac:dyDescent="0.2">
      <c r="A90" s="5" t="s">
        <v>304</v>
      </c>
      <c r="B90" s="6" t="s">
        <v>305</v>
      </c>
      <c r="C90" s="5" t="s">
        <v>21</v>
      </c>
      <c r="D90" s="7">
        <v>88032566</v>
      </c>
      <c r="E90" s="15">
        <v>99671040</v>
      </c>
      <c r="F90" s="6" t="s">
        <v>306</v>
      </c>
      <c r="G90" s="9" t="s">
        <v>23</v>
      </c>
      <c r="H90" s="9" t="s">
        <v>24</v>
      </c>
      <c r="I90" s="10">
        <v>44569</v>
      </c>
      <c r="J90" s="10">
        <v>44834</v>
      </c>
      <c r="K90" s="9" t="s">
        <v>280</v>
      </c>
      <c r="L90" s="9" t="s">
        <v>144</v>
      </c>
      <c r="M90" s="11"/>
      <c r="N90" s="12"/>
      <c r="O90" s="12"/>
      <c r="P90" s="12"/>
      <c r="Q90" s="12"/>
      <c r="R90" s="13">
        <f t="shared" si="1"/>
        <v>99671040</v>
      </c>
      <c r="S90" s="14" t="s">
        <v>27</v>
      </c>
    </row>
    <row r="91" spans="1:19" ht="37.25" customHeight="1" x14ac:dyDescent="0.2">
      <c r="A91" s="5" t="s">
        <v>307</v>
      </c>
      <c r="B91" s="6" t="s">
        <v>308</v>
      </c>
      <c r="C91" s="5" t="s">
        <v>21</v>
      </c>
      <c r="D91" s="7">
        <v>71775014</v>
      </c>
      <c r="E91" s="15">
        <v>70494012</v>
      </c>
      <c r="F91" s="6" t="s">
        <v>279</v>
      </c>
      <c r="G91" s="9" t="s">
        <v>23</v>
      </c>
      <c r="H91" s="9" t="s">
        <v>24</v>
      </c>
      <c r="I91" s="10">
        <v>44569</v>
      </c>
      <c r="J91" s="10">
        <v>44834</v>
      </c>
      <c r="K91" s="9" t="s">
        <v>280</v>
      </c>
      <c r="L91" s="9" t="s">
        <v>144</v>
      </c>
      <c r="M91" s="11"/>
      <c r="N91" s="12"/>
      <c r="O91" s="12"/>
      <c r="P91" s="12"/>
      <c r="Q91" s="12"/>
      <c r="R91" s="13">
        <f t="shared" si="1"/>
        <v>70494012</v>
      </c>
      <c r="S91" s="14" t="s">
        <v>27</v>
      </c>
    </row>
    <row r="92" spans="1:19" ht="37.25" customHeight="1" x14ac:dyDescent="0.2">
      <c r="A92" s="5" t="s">
        <v>309</v>
      </c>
      <c r="B92" s="6" t="s">
        <v>310</v>
      </c>
      <c r="C92" s="5" t="s">
        <v>21</v>
      </c>
      <c r="D92" s="7">
        <v>1055963117</v>
      </c>
      <c r="E92" s="15">
        <v>22335435</v>
      </c>
      <c r="F92" s="6" t="s">
        <v>311</v>
      </c>
      <c r="G92" s="9" t="s">
        <v>23</v>
      </c>
      <c r="H92" s="9" t="s">
        <v>72</v>
      </c>
      <c r="I92" s="10">
        <v>44569</v>
      </c>
      <c r="J92" s="10">
        <v>44834</v>
      </c>
      <c r="K92" s="9" t="s">
        <v>143</v>
      </c>
      <c r="L92" s="9" t="s">
        <v>144</v>
      </c>
      <c r="M92" s="11"/>
      <c r="N92" s="12"/>
      <c r="O92" s="12"/>
      <c r="P92" s="12"/>
      <c r="Q92" s="12"/>
      <c r="R92" s="13">
        <f t="shared" si="1"/>
        <v>22335435</v>
      </c>
      <c r="S92" s="14" t="s">
        <v>27</v>
      </c>
    </row>
    <row r="93" spans="1:19" ht="37.25" customHeight="1" x14ac:dyDescent="0.2">
      <c r="A93" s="5" t="s">
        <v>312</v>
      </c>
      <c r="B93" s="6" t="s">
        <v>313</v>
      </c>
      <c r="C93" s="5" t="s">
        <v>21</v>
      </c>
      <c r="D93" s="7">
        <v>52773263</v>
      </c>
      <c r="E93" s="15">
        <v>66577678</v>
      </c>
      <c r="F93" s="6" t="s">
        <v>314</v>
      </c>
      <c r="G93" s="9" t="s">
        <v>23</v>
      </c>
      <c r="H93" s="9" t="s">
        <v>24</v>
      </c>
      <c r="I93" s="10">
        <v>44569</v>
      </c>
      <c r="J93" s="10">
        <v>44834</v>
      </c>
      <c r="K93" s="9" t="s">
        <v>280</v>
      </c>
      <c r="L93" s="9" t="s">
        <v>144</v>
      </c>
      <c r="M93" s="11"/>
      <c r="N93" s="12"/>
      <c r="O93" s="12"/>
      <c r="P93" s="12"/>
      <c r="Q93" s="12"/>
      <c r="R93" s="13">
        <f t="shared" si="1"/>
        <v>66577678</v>
      </c>
      <c r="S93" s="14" t="s">
        <v>27</v>
      </c>
    </row>
    <row r="94" spans="1:19" ht="37.25" customHeight="1" x14ac:dyDescent="0.2">
      <c r="A94" s="5" t="s">
        <v>315</v>
      </c>
      <c r="B94" s="6" t="s">
        <v>316</v>
      </c>
      <c r="C94" s="5" t="s">
        <v>21</v>
      </c>
      <c r="D94" s="7">
        <v>1030529421</v>
      </c>
      <c r="E94" s="15">
        <v>42378534</v>
      </c>
      <c r="F94" s="6" t="s">
        <v>286</v>
      </c>
      <c r="G94" s="9" t="s">
        <v>23</v>
      </c>
      <c r="H94" s="9" t="s">
        <v>24</v>
      </c>
      <c r="I94" s="10">
        <v>44569</v>
      </c>
      <c r="J94" s="10">
        <v>44834</v>
      </c>
      <c r="K94" s="9" t="s">
        <v>143</v>
      </c>
      <c r="L94" s="9" t="s">
        <v>144</v>
      </c>
      <c r="M94" s="11"/>
      <c r="N94" s="12"/>
      <c r="O94" s="12"/>
      <c r="P94" s="12"/>
      <c r="Q94" s="12"/>
      <c r="R94" s="13">
        <f t="shared" si="1"/>
        <v>42378534</v>
      </c>
      <c r="S94" s="14" t="s">
        <v>27</v>
      </c>
    </row>
    <row r="95" spans="1:19" ht="37.25" customHeight="1" x14ac:dyDescent="0.2">
      <c r="A95" s="5" t="s">
        <v>317</v>
      </c>
      <c r="B95" s="6" t="s">
        <v>318</v>
      </c>
      <c r="C95" s="5" t="s">
        <v>21</v>
      </c>
      <c r="D95" s="7">
        <v>1026560643</v>
      </c>
      <c r="E95" s="15">
        <v>73329408</v>
      </c>
      <c r="F95" s="6" t="s">
        <v>319</v>
      </c>
      <c r="G95" s="9" t="s">
        <v>23</v>
      </c>
      <c r="H95" s="9" t="s">
        <v>24</v>
      </c>
      <c r="I95" s="10">
        <v>44570</v>
      </c>
      <c r="J95" s="10">
        <v>44834</v>
      </c>
      <c r="K95" s="9" t="s">
        <v>320</v>
      </c>
      <c r="L95" s="9" t="s">
        <v>144</v>
      </c>
      <c r="M95" s="11"/>
      <c r="N95" s="12"/>
      <c r="O95" s="12"/>
      <c r="P95" s="12"/>
      <c r="Q95" s="12"/>
      <c r="R95" s="13">
        <f t="shared" si="1"/>
        <v>73329408</v>
      </c>
      <c r="S95" s="14" t="s">
        <v>27</v>
      </c>
    </row>
    <row r="96" spans="1:19" ht="37.25" customHeight="1" x14ac:dyDescent="0.2">
      <c r="A96" s="5" t="s">
        <v>321</v>
      </c>
      <c r="B96" s="6" t="s">
        <v>322</v>
      </c>
      <c r="C96" s="5" t="s">
        <v>21</v>
      </c>
      <c r="D96" s="7">
        <v>43984344</v>
      </c>
      <c r="E96" s="15">
        <v>90561816</v>
      </c>
      <c r="F96" s="6" t="s">
        <v>323</v>
      </c>
      <c r="G96" s="9" t="s">
        <v>23</v>
      </c>
      <c r="H96" s="9" t="s">
        <v>24</v>
      </c>
      <c r="I96" s="10">
        <v>44570</v>
      </c>
      <c r="J96" s="10">
        <v>44834</v>
      </c>
      <c r="K96" s="9" t="s">
        <v>320</v>
      </c>
      <c r="L96" s="9" t="s">
        <v>144</v>
      </c>
      <c r="M96" s="11"/>
      <c r="N96" s="12"/>
      <c r="O96" s="12"/>
      <c r="P96" s="12"/>
      <c r="Q96" s="12"/>
      <c r="R96" s="13">
        <f t="shared" si="1"/>
        <v>90561816</v>
      </c>
      <c r="S96" s="14" t="s">
        <v>27</v>
      </c>
    </row>
    <row r="97" spans="1:19" ht="37.25" customHeight="1" x14ac:dyDescent="0.2">
      <c r="A97" s="5" t="s">
        <v>324</v>
      </c>
      <c r="B97" s="6" t="s">
        <v>325</v>
      </c>
      <c r="C97" s="5" t="s">
        <v>21</v>
      </c>
      <c r="D97" s="7">
        <v>24030706</v>
      </c>
      <c r="E97" s="15">
        <v>90886923</v>
      </c>
      <c r="F97" s="6" t="s">
        <v>326</v>
      </c>
      <c r="G97" s="9" t="s">
        <v>23</v>
      </c>
      <c r="H97" s="9" t="s">
        <v>24</v>
      </c>
      <c r="I97" s="10">
        <v>44570</v>
      </c>
      <c r="J97" s="10">
        <v>44834</v>
      </c>
      <c r="K97" s="9" t="s">
        <v>320</v>
      </c>
      <c r="L97" s="9" t="s">
        <v>144</v>
      </c>
      <c r="M97" s="11"/>
      <c r="N97" s="12"/>
      <c r="O97" s="12"/>
      <c r="P97" s="12"/>
      <c r="Q97" s="12"/>
      <c r="R97" s="13">
        <f t="shared" si="1"/>
        <v>90886923</v>
      </c>
      <c r="S97" s="14" t="s">
        <v>27</v>
      </c>
    </row>
    <row r="98" spans="1:19" ht="37.25" customHeight="1" x14ac:dyDescent="0.2">
      <c r="A98" s="5" t="s">
        <v>327</v>
      </c>
      <c r="B98" s="6" t="s">
        <v>328</v>
      </c>
      <c r="C98" s="5" t="s">
        <v>21</v>
      </c>
      <c r="D98" s="7">
        <v>1098793613</v>
      </c>
      <c r="E98" s="15">
        <v>37007360</v>
      </c>
      <c r="F98" s="6" t="s">
        <v>329</v>
      </c>
      <c r="G98" s="9" t="s">
        <v>23</v>
      </c>
      <c r="H98" s="9" t="s">
        <v>24</v>
      </c>
      <c r="I98" s="10">
        <v>44570</v>
      </c>
      <c r="J98" s="10">
        <v>44834</v>
      </c>
      <c r="K98" s="9" t="s">
        <v>320</v>
      </c>
      <c r="L98" s="9" t="s">
        <v>144</v>
      </c>
      <c r="M98" s="11"/>
      <c r="N98" s="12"/>
      <c r="O98" s="12"/>
      <c r="P98" s="12"/>
      <c r="Q98" s="12"/>
      <c r="R98" s="13">
        <f t="shared" si="1"/>
        <v>37007360</v>
      </c>
      <c r="S98" s="14" t="s">
        <v>27</v>
      </c>
    </row>
    <row r="99" spans="1:19" ht="37.25" customHeight="1" x14ac:dyDescent="0.2">
      <c r="A99" s="5" t="s">
        <v>330</v>
      </c>
      <c r="B99" s="6" t="s">
        <v>331</v>
      </c>
      <c r="C99" s="5" t="s">
        <v>21</v>
      </c>
      <c r="D99" s="7">
        <v>52717623</v>
      </c>
      <c r="E99" s="15">
        <v>94023018</v>
      </c>
      <c r="F99" s="6" t="s">
        <v>332</v>
      </c>
      <c r="G99" s="9" t="s">
        <v>23</v>
      </c>
      <c r="H99" s="9" t="s">
        <v>24</v>
      </c>
      <c r="I99" s="10">
        <v>44570</v>
      </c>
      <c r="J99" s="10">
        <v>44834</v>
      </c>
      <c r="K99" s="9" t="s">
        <v>320</v>
      </c>
      <c r="L99" s="9" t="s">
        <v>144</v>
      </c>
      <c r="M99" s="11"/>
      <c r="N99" s="12"/>
      <c r="O99" s="12"/>
      <c r="P99" s="12"/>
      <c r="Q99" s="12"/>
      <c r="R99" s="13">
        <f t="shared" si="1"/>
        <v>94023018</v>
      </c>
      <c r="S99" s="14" t="s">
        <v>27</v>
      </c>
    </row>
    <row r="100" spans="1:19" ht="37.25" customHeight="1" x14ac:dyDescent="0.2">
      <c r="A100" s="5" t="s">
        <v>333</v>
      </c>
      <c r="B100" s="6" t="s">
        <v>334</v>
      </c>
      <c r="C100" s="5" t="s">
        <v>21</v>
      </c>
      <c r="D100" s="7">
        <v>1026558008</v>
      </c>
      <c r="E100" s="15">
        <v>88683124</v>
      </c>
      <c r="F100" s="6" t="s">
        <v>335</v>
      </c>
      <c r="G100" s="9" t="s">
        <v>23</v>
      </c>
      <c r="H100" s="9" t="s">
        <v>24</v>
      </c>
      <c r="I100" s="10">
        <v>44570</v>
      </c>
      <c r="J100" s="10">
        <v>44834</v>
      </c>
      <c r="K100" s="9" t="s">
        <v>320</v>
      </c>
      <c r="L100" s="9" t="s">
        <v>144</v>
      </c>
      <c r="M100" s="11"/>
      <c r="N100" s="12"/>
      <c r="O100" s="12"/>
      <c r="P100" s="12"/>
      <c r="Q100" s="12"/>
      <c r="R100" s="13">
        <f t="shared" si="1"/>
        <v>88683124</v>
      </c>
      <c r="S100" s="14" t="s">
        <v>27</v>
      </c>
    </row>
    <row r="101" spans="1:19" ht="37.25" customHeight="1" x14ac:dyDescent="0.2">
      <c r="A101" s="5" t="s">
        <v>336</v>
      </c>
      <c r="B101" s="6" t="s">
        <v>337</v>
      </c>
      <c r="C101" s="5" t="s">
        <v>21</v>
      </c>
      <c r="D101" s="7">
        <v>38643998</v>
      </c>
      <c r="E101" s="15">
        <v>90178560</v>
      </c>
      <c r="F101" s="6" t="s">
        <v>338</v>
      </c>
      <c r="G101" s="9" t="s">
        <v>23</v>
      </c>
      <c r="H101" s="9" t="s">
        <v>24</v>
      </c>
      <c r="I101" s="10">
        <v>44570</v>
      </c>
      <c r="J101" s="10">
        <v>44834</v>
      </c>
      <c r="K101" s="9" t="s">
        <v>320</v>
      </c>
      <c r="L101" s="9" t="s">
        <v>144</v>
      </c>
      <c r="M101" s="11"/>
      <c r="N101" s="12"/>
      <c r="O101" s="12"/>
      <c r="P101" s="12"/>
      <c r="Q101" s="12"/>
      <c r="R101" s="13">
        <f t="shared" si="1"/>
        <v>90178560</v>
      </c>
      <c r="S101" s="14" t="s">
        <v>27</v>
      </c>
    </row>
    <row r="102" spans="1:19" ht="37.25" customHeight="1" x14ac:dyDescent="0.2">
      <c r="A102" s="5" t="s">
        <v>339</v>
      </c>
      <c r="B102" s="6" t="s">
        <v>340</v>
      </c>
      <c r="C102" s="5" t="s">
        <v>21</v>
      </c>
      <c r="D102" s="7">
        <v>1051659443</v>
      </c>
      <c r="E102" s="15">
        <v>113909760</v>
      </c>
      <c r="F102" s="6" t="s">
        <v>341</v>
      </c>
      <c r="G102" s="9" t="s">
        <v>23</v>
      </c>
      <c r="H102" s="9" t="s">
        <v>24</v>
      </c>
      <c r="I102" s="10">
        <v>44570</v>
      </c>
      <c r="J102" s="10">
        <v>44834</v>
      </c>
      <c r="K102" s="9" t="s">
        <v>320</v>
      </c>
      <c r="L102" s="9" t="s">
        <v>144</v>
      </c>
      <c r="M102" s="11"/>
      <c r="N102" s="12"/>
      <c r="O102" s="12"/>
      <c r="P102" s="12"/>
      <c r="Q102" s="12"/>
      <c r="R102" s="13">
        <f t="shared" si="1"/>
        <v>113909760</v>
      </c>
      <c r="S102" s="14" t="s">
        <v>27</v>
      </c>
    </row>
    <row r="103" spans="1:19" ht="37.25" customHeight="1" x14ac:dyDescent="0.2">
      <c r="A103" s="5" t="s">
        <v>342</v>
      </c>
      <c r="B103" s="6" t="s">
        <v>343</v>
      </c>
      <c r="C103" s="5" t="s">
        <v>21</v>
      </c>
      <c r="D103" s="7">
        <v>1001281850</v>
      </c>
      <c r="E103" s="15">
        <v>22727286</v>
      </c>
      <c r="F103" s="6" t="s">
        <v>344</v>
      </c>
      <c r="G103" s="9" t="s">
        <v>23</v>
      </c>
      <c r="H103" s="9" t="s">
        <v>24</v>
      </c>
      <c r="I103" s="10">
        <v>44570</v>
      </c>
      <c r="J103" s="10">
        <v>44834</v>
      </c>
      <c r="K103" s="9" t="s">
        <v>143</v>
      </c>
      <c r="L103" s="9" t="s">
        <v>144</v>
      </c>
      <c r="M103" s="11"/>
      <c r="N103" s="12"/>
      <c r="O103" s="12"/>
      <c r="P103" s="12"/>
      <c r="Q103" s="12"/>
      <c r="R103" s="13">
        <f t="shared" si="1"/>
        <v>22727286</v>
      </c>
      <c r="S103" s="14" t="s">
        <v>27</v>
      </c>
    </row>
    <row r="104" spans="1:19" ht="37.25" customHeight="1" x14ac:dyDescent="0.2">
      <c r="A104" s="5" t="s">
        <v>345</v>
      </c>
      <c r="B104" s="6" t="s">
        <v>346</v>
      </c>
      <c r="C104" s="5" t="s">
        <v>21</v>
      </c>
      <c r="D104" s="7">
        <v>52158807</v>
      </c>
      <c r="E104" s="15">
        <v>70494012</v>
      </c>
      <c r="F104" s="6" t="s">
        <v>279</v>
      </c>
      <c r="G104" s="9" t="s">
        <v>23</v>
      </c>
      <c r="H104" s="9" t="s">
        <v>24</v>
      </c>
      <c r="I104" s="10">
        <v>44570</v>
      </c>
      <c r="J104" s="10">
        <v>44834</v>
      </c>
      <c r="K104" s="9" t="s">
        <v>280</v>
      </c>
      <c r="L104" s="9" t="s">
        <v>144</v>
      </c>
      <c r="M104" s="11"/>
      <c r="N104" s="12"/>
      <c r="O104" s="12"/>
      <c r="P104" s="12"/>
      <c r="Q104" s="12"/>
      <c r="R104" s="13">
        <f t="shared" si="1"/>
        <v>70494012</v>
      </c>
      <c r="S104" s="14" t="s">
        <v>27</v>
      </c>
    </row>
    <row r="105" spans="1:19" ht="37.25" customHeight="1" x14ac:dyDescent="0.2">
      <c r="A105" s="5" t="s">
        <v>347</v>
      </c>
      <c r="B105" s="6" t="s">
        <v>348</v>
      </c>
      <c r="C105" s="5" t="s">
        <v>21</v>
      </c>
      <c r="D105" s="7">
        <v>211810</v>
      </c>
      <c r="E105" s="15">
        <v>142387200</v>
      </c>
      <c r="F105" s="6" t="s">
        <v>349</v>
      </c>
      <c r="G105" s="9" t="s">
        <v>23</v>
      </c>
      <c r="H105" s="9" t="s">
        <v>24</v>
      </c>
      <c r="I105" s="10">
        <v>44570</v>
      </c>
      <c r="J105" s="10">
        <v>44834</v>
      </c>
      <c r="K105" s="9" t="s">
        <v>350</v>
      </c>
      <c r="L105" s="9" t="s">
        <v>101</v>
      </c>
      <c r="M105" s="11"/>
      <c r="N105" s="12"/>
      <c r="O105" s="12"/>
      <c r="P105" s="12"/>
      <c r="Q105" s="12"/>
      <c r="R105" s="13">
        <f t="shared" si="1"/>
        <v>142387200</v>
      </c>
      <c r="S105" s="14" t="s">
        <v>27</v>
      </c>
    </row>
    <row r="106" spans="1:19" ht="37.25" customHeight="1" x14ac:dyDescent="0.2">
      <c r="A106" s="5" t="s">
        <v>351</v>
      </c>
      <c r="B106" s="6" t="s">
        <v>352</v>
      </c>
      <c r="C106" s="5" t="s">
        <v>21</v>
      </c>
      <c r="D106" s="7">
        <v>80031683</v>
      </c>
      <c r="E106" s="15">
        <v>70494012</v>
      </c>
      <c r="F106" s="6" t="s">
        <v>353</v>
      </c>
      <c r="G106" s="9" t="s">
        <v>23</v>
      </c>
      <c r="H106" s="9" t="s">
        <v>24</v>
      </c>
      <c r="I106" s="10">
        <v>44570</v>
      </c>
      <c r="J106" s="10">
        <v>44834</v>
      </c>
      <c r="K106" s="9" t="s">
        <v>280</v>
      </c>
      <c r="L106" s="9" t="s">
        <v>144</v>
      </c>
      <c r="M106" s="11"/>
      <c r="N106" s="12"/>
      <c r="O106" s="12"/>
      <c r="P106" s="12"/>
      <c r="Q106" s="12"/>
      <c r="R106" s="13">
        <f t="shared" si="1"/>
        <v>70494012</v>
      </c>
      <c r="S106" s="14" t="s">
        <v>27</v>
      </c>
    </row>
    <row r="107" spans="1:19" ht="37.25" customHeight="1" x14ac:dyDescent="0.2">
      <c r="A107" s="5" t="s">
        <v>354</v>
      </c>
      <c r="B107" s="6" t="s">
        <v>355</v>
      </c>
      <c r="C107" s="5" t="s">
        <v>21</v>
      </c>
      <c r="D107" s="7">
        <v>1020821190</v>
      </c>
      <c r="E107" s="15">
        <v>22727286</v>
      </c>
      <c r="F107" s="6" t="s">
        <v>356</v>
      </c>
      <c r="G107" s="9" t="s">
        <v>23</v>
      </c>
      <c r="H107" s="9" t="s">
        <v>24</v>
      </c>
      <c r="I107" s="10">
        <v>44570</v>
      </c>
      <c r="J107" s="10">
        <v>44834</v>
      </c>
      <c r="K107" s="9" t="s">
        <v>143</v>
      </c>
      <c r="L107" s="9" t="s">
        <v>144</v>
      </c>
      <c r="M107" s="11"/>
      <c r="N107" s="12"/>
      <c r="O107" s="12"/>
      <c r="P107" s="12"/>
      <c r="Q107" s="12"/>
      <c r="R107" s="13">
        <f t="shared" si="1"/>
        <v>22727286</v>
      </c>
      <c r="S107" s="14" t="s">
        <v>27</v>
      </c>
    </row>
    <row r="108" spans="1:19" ht="37.25" customHeight="1" x14ac:dyDescent="0.2">
      <c r="A108" s="5" t="s">
        <v>357</v>
      </c>
      <c r="B108" s="6" t="s">
        <v>358</v>
      </c>
      <c r="C108" s="5" t="s">
        <v>21</v>
      </c>
      <c r="D108" s="7">
        <v>1015463869</v>
      </c>
      <c r="E108" s="15">
        <v>31013388</v>
      </c>
      <c r="F108" s="6" t="s">
        <v>359</v>
      </c>
      <c r="G108" s="9" t="s">
        <v>23</v>
      </c>
      <c r="H108" s="9" t="s">
        <v>72</v>
      </c>
      <c r="I108" s="10">
        <v>44570</v>
      </c>
      <c r="J108" s="10">
        <v>44834</v>
      </c>
      <c r="K108" s="9" t="s">
        <v>143</v>
      </c>
      <c r="L108" s="9" t="s">
        <v>144</v>
      </c>
      <c r="M108" s="11"/>
      <c r="N108" s="12"/>
      <c r="O108" s="12"/>
      <c r="P108" s="12"/>
      <c r="Q108" s="12"/>
      <c r="R108" s="13">
        <f t="shared" si="1"/>
        <v>31013388</v>
      </c>
      <c r="S108" s="14" t="s">
        <v>27</v>
      </c>
    </row>
    <row r="109" spans="1:19" ht="37.25" customHeight="1" x14ac:dyDescent="0.2">
      <c r="A109" s="5" t="s">
        <v>360</v>
      </c>
      <c r="B109" s="6" t="s">
        <v>361</v>
      </c>
      <c r="C109" s="5" t="s">
        <v>21</v>
      </c>
      <c r="D109" s="7">
        <v>1099207076</v>
      </c>
      <c r="E109" s="15">
        <v>22727286</v>
      </c>
      <c r="F109" s="6" t="s">
        <v>362</v>
      </c>
      <c r="G109" s="9" t="s">
        <v>23</v>
      </c>
      <c r="H109" s="9" t="s">
        <v>24</v>
      </c>
      <c r="I109" s="10">
        <v>44570</v>
      </c>
      <c r="J109" s="10">
        <v>44834</v>
      </c>
      <c r="K109" s="9" t="s">
        <v>143</v>
      </c>
      <c r="L109" s="9" t="s">
        <v>144</v>
      </c>
      <c r="M109" s="11"/>
      <c r="N109" s="12"/>
      <c r="O109" s="12"/>
      <c r="P109" s="12"/>
      <c r="Q109" s="12"/>
      <c r="R109" s="13">
        <f t="shared" si="1"/>
        <v>22727286</v>
      </c>
      <c r="S109" s="14" t="s">
        <v>27</v>
      </c>
    </row>
    <row r="110" spans="1:19" ht="37.25" customHeight="1" x14ac:dyDescent="0.2">
      <c r="A110" s="5" t="s">
        <v>363</v>
      </c>
      <c r="B110" s="6" t="s">
        <v>364</v>
      </c>
      <c r="C110" s="5" t="s">
        <v>21</v>
      </c>
      <c r="D110" s="7">
        <v>80213270</v>
      </c>
      <c r="E110" s="15">
        <v>58777443</v>
      </c>
      <c r="F110" s="6" t="s">
        <v>365</v>
      </c>
      <c r="G110" s="9" t="s">
        <v>23</v>
      </c>
      <c r="H110" s="9" t="s">
        <v>24</v>
      </c>
      <c r="I110" s="10">
        <v>44570</v>
      </c>
      <c r="J110" s="10">
        <v>44834</v>
      </c>
      <c r="K110" s="9" t="s">
        <v>143</v>
      </c>
      <c r="L110" s="9" t="s">
        <v>144</v>
      </c>
      <c r="M110" s="11"/>
      <c r="N110" s="12"/>
      <c r="O110" s="12"/>
      <c r="P110" s="12"/>
      <c r="Q110" s="12"/>
      <c r="R110" s="13">
        <f t="shared" si="1"/>
        <v>58777443</v>
      </c>
      <c r="S110" s="14" t="s">
        <v>27</v>
      </c>
    </row>
    <row r="111" spans="1:19" ht="37.25" customHeight="1" x14ac:dyDescent="0.2">
      <c r="A111" s="5" t="s">
        <v>366</v>
      </c>
      <c r="B111" s="6" t="s">
        <v>367</v>
      </c>
      <c r="C111" s="5" t="s">
        <v>21</v>
      </c>
      <c r="D111" s="7">
        <v>5822668</v>
      </c>
      <c r="E111" s="15">
        <v>76536351</v>
      </c>
      <c r="F111" s="6" t="s">
        <v>368</v>
      </c>
      <c r="G111" s="9" t="s">
        <v>23</v>
      </c>
      <c r="H111" s="9" t="s">
        <v>24</v>
      </c>
      <c r="I111" s="10">
        <v>44570</v>
      </c>
      <c r="J111" s="10">
        <v>44834</v>
      </c>
      <c r="K111" s="9" t="s">
        <v>280</v>
      </c>
      <c r="L111" s="9" t="s">
        <v>144</v>
      </c>
      <c r="M111" s="11"/>
      <c r="N111" s="12"/>
      <c r="O111" s="12"/>
      <c r="P111" s="12"/>
      <c r="Q111" s="12"/>
      <c r="R111" s="13">
        <f t="shared" si="1"/>
        <v>76536351</v>
      </c>
      <c r="S111" s="14" t="s">
        <v>27</v>
      </c>
    </row>
    <row r="112" spans="1:19" ht="37.25" customHeight="1" x14ac:dyDescent="0.2">
      <c r="A112" s="5" t="s">
        <v>373</v>
      </c>
      <c r="B112" s="6" t="s">
        <v>374</v>
      </c>
      <c r="C112" s="5" t="s">
        <v>21</v>
      </c>
      <c r="D112" s="7">
        <v>1030537585</v>
      </c>
      <c r="E112" s="15">
        <v>70494012</v>
      </c>
      <c r="F112" s="6" t="s">
        <v>375</v>
      </c>
      <c r="G112" s="9" t="s">
        <v>23</v>
      </c>
      <c r="H112" s="9" t="s">
        <v>24</v>
      </c>
      <c r="I112" s="10">
        <v>44570</v>
      </c>
      <c r="J112" s="10">
        <v>44834</v>
      </c>
      <c r="K112" s="9" t="s">
        <v>280</v>
      </c>
      <c r="L112" s="9" t="s">
        <v>144</v>
      </c>
      <c r="M112" s="11"/>
      <c r="N112" s="12"/>
      <c r="O112" s="12"/>
      <c r="P112" s="12"/>
      <c r="Q112" s="12"/>
      <c r="R112" s="13">
        <f t="shared" si="1"/>
        <v>70494012</v>
      </c>
      <c r="S112" s="14" t="s">
        <v>27</v>
      </c>
    </row>
    <row r="113" spans="1:19" ht="37.25" customHeight="1" x14ac:dyDescent="0.2">
      <c r="A113" s="5" t="s">
        <v>376</v>
      </c>
      <c r="B113" s="6" t="s">
        <v>377</v>
      </c>
      <c r="C113" s="5" t="s">
        <v>21</v>
      </c>
      <c r="D113" s="7">
        <v>1098671897</v>
      </c>
      <c r="E113" s="15">
        <v>76500000</v>
      </c>
      <c r="F113" s="6" t="s">
        <v>378</v>
      </c>
      <c r="G113" s="9" t="s">
        <v>23</v>
      </c>
      <c r="H113" s="9" t="s">
        <v>24</v>
      </c>
      <c r="I113" s="10">
        <v>44571</v>
      </c>
      <c r="J113" s="10">
        <v>44834</v>
      </c>
      <c r="K113" s="9" t="s">
        <v>350</v>
      </c>
      <c r="L113" s="9" t="s">
        <v>101</v>
      </c>
      <c r="M113" s="11"/>
      <c r="N113" s="12"/>
      <c r="O113" s="12"/>
      <c r="P113" s="12"/>
      <c r="Q113" s="12"/>
      <c r="R113" s="13">
        <f t="shared" si="1"/>
        <v>76500000</v>
      </c>
      <c r="S113" s="14" t="s">
        <v>27</v>
      </c>
    </row>
    <row r="114" spans="1:19" ht="37.25" customHeight="1" x14ac:dyDescent="0.2">
      <c r="A114" s="5" t="s">
        <v>379</v>
      </c>
      <c r="B114" s="6" t="s">
        <v>380</v>
      </c>
      <c r="C114" s="5" t="s">
        <v>21</v>
      </c>
      <c r="D114" s="7">
        <v>52215659</v>
      </c>
      <c r="E114" s="15">
        <v>103500000</v>
      </c>
      <c r="F114" s="6" t="s">
        <v>381</v>
      </c>
      <c r="G114" s="9" t="s">
        <v>23</v>
      </c>
      <c r="H114" s="9" t="s">
        <v>24</v>
      </c>
      <c r="I114" s="10">
        <v>44571</v>
      </c>
      <c r="J114" s="10">
        <v>44834</v>
      </c>
      <c r="K114" s="9" t="s">
        <v>350</v>
      </c>
      <c r="L114" s="9" t="s">
        <v>101</v>
      </c>
      <c r="M114" s="11"/>
      <c r="N114" s="12"/>
      <c r="O114" s="12"/>
      <c r="P114" s="12"/>
      <c r="Q114" s="12"/>
      <c r="R114" s="13">
        <f t="shared" si="1"/>
        <v>103500000</v>
      </c>
      <c r="S114" s="14" t="s">
        <v>27</v>
      </c>
    </row>
    <row r="115" spans="1:19" ht="37.25" customHeight="1" x14ac:dyDescent="0.2">
      <c r="A115" s="5" t="s">
        <v>382</v>
      </c>
      <c r="B115" s="6" t="s">
        <v>383</v>
      </c>
      <c r="C115" s="5" t="s">
        <v>21</v>
      </c>
      <c r="D115" s="7">
        <v>1026264444</v>
      </c>
      <c r="E115" s="15">
        <v>68668596</v>
      </c>
      <c r="F115" s="6" t="s">
        <v>384</v>
      </c>
      <c r="G115" s="9" t="s">
        <v>23</v>
      </c>
      <c r="H115" s="9" t="s">
        <v>24</v>
      </c>
      <c r="I115" s="10">
        <v>44571</v>
      </c>
      <c r="J115" s="10">
        <v>44834</v>
      </c>
      <c r="K115" s="9" t="s">
        <v>350</v>
      </c>
      <c r="L115" s="9" t="s">
        <v>101</v>
      </c>
      <c r="M115" s="11"/>
      <c r="N115" s="12"/>
      <c r="O115" s="12"/>
      <c r="P115" s="12"/>
      <c r="Q115" s="12"/>
      <c r="R115" s="13">
        <f t="shared" si="1"/>
        <v>68668596</v>
      </c>
      <c r="S115" s="14" t="s">
        <v>27</v>
      </c>
    </row>
    <row r="116" spans="1:19" ht="37.25" customHeight="1" x14ac:dyDescent="0.2">
      <c r="A116" s="5" t="s">
        <v>385</v>
      </c>
      <c r="B116" s="6" t="s">
        <v>386</v>
      </c>
      <c r="C116" s="5" t="s">
        <v>21</v>
      </c>
      <c r="D116" s="7">
        <v>1032465472</v>
      </c>
      <c r="E116" s="15">
        <v>99000000</v>
      </c>
      <c r="F116" s="6" t="s">
        <v>387</v>
      </c>
      <c r="G116" s="9" t="s">
        <v>23</v>
      </c>
      <c r="H116" s="9" t="s">
        <v>24</v>
      </c>
      <c r="I116" s="10">
        <v>44571</v>
      </c>
      <c r="J116" s="10">
        <v>44834</v>
      </c>
      <c r="K116" s="9" t="s">
        <v>350</v>
      </c>
      <c r="L116" s="9" t="s">
        <v>101</v>
      </c>
      <c r="M116" s="11"/>
      <c r="N116" s="12"/>
      <c r="O116" s="12"/>
      <c r="P116" s="12"/>
      <c r="Q116" s="12"/>
      <c r="R116" s="13">
        <f t="shared" si="1"/>
        <v>99000000</v>
      </c>
      <c r="S116" s="14" t="s">
        <v>27</v>
      </c>
    </row>
    <row r="117" spans="1:19" ht="37.25" customHeight="1" x14ac:dyDescent="0.2">
      <c r="A117" s="5" t="s">
        <v>388</v>
      </c>
      <c r="B117" s="6" t="s">
        <v>389</v>
      </c>
      <c r="C117" s="5" t="s">
        <v>21</v>
      </c>
      <c r="D117" s="7">
        <v>52066141</v>
      </c>
      <c r="E117" s="15">
        <v>103500000</v>
      </c>
      <c r="F117" s="6" t="s">
        <v>390</v>
      </c>
      <c r="G117" s="9" t="s">
        <v>23</v>
      </c>
      <c r="H117" s="9" t="s">
        <v>24</v>
      </c>
      <c r="I117" s="10">
        <v>44571</v>
      </c>
      <c r="J117" s="10">
        <v>44834</v>
      </c>
      <c r="K117" s="9" t="s">
        <v>350</v>
      </c>
      <c r="L117" s="9" t="s">
        <v>101</v>
      </c>
      <c r="M117" s="11"/>
      <c r="N117" s="12"/>
      <c r="O117" s="12"/>
      <c r="P117" s="12"/>
      <c r="Q117" s="12"/>
      <c r="R117" s="13">
        <f t="shared" si="1"/>
        <v>103500000</v>
      </c>
      <c r="S117" s="14" t="s">
        <v>27</v>
      </c>
    </row>
    <row r="118" spans="1:19" ht="37.25" customHeight="1" x14ac:dyDescent="0.2">
      <c r="A118" s="5" t="s">
        <v>391</v>
      </c>
      <c r="B118" s="6" t="s">
        <v>392</v>
      </c>
      <c r="C118" s="5" t="s">
        <v>21</v>
      </c>
      <c r="D118" s="7">
        <v>1032386980</v>
      </c>
      <c r="E118" s="15">
        <v>69333340</v>
      </c>
      <c r="F118" s="6" t="s">
        <v>393</v>
      </c>
      <c r="G118" s="9" t="s">
        <v>23</v>
      </c>
      <c r="H118" s="9" t="s">
        <v>24</v>
      </c>
      <c r="I118" s="10">
        <v>44571</v>
      </c>
      <c r="J118" s="10">
        <v>44834</v>
      </c>
      <c r="K118" s="9" t="s">
        <v>320</v>
      </c>
      <c r="L118" s="9" t="s">
        <v>144</v>
      </c>
      <c r="M118" s="11"/>
      <c r="N118" s="12"/>
      <c r="O118" s="12"/>
      <c r="P118" s="12"/>
      <c r="Q118" s="12"/>
      <c r="R118" s="13">
        <f t="shared" si="1"/>
        <v>69333340</v>
      </c>
      <c r="S118" s="14" t="s">
        <v>27</v>
      </c>
    </row>
    <row r="119" spans="1:19" ht="37.25" customHeight="1" x14ac:dyDescent="0.2">
      <c r="A119" s="5" t="s">
        <v>394</v>
      </c>
      <c r="B119" s="6" t="s">
        <v>395</v>
      </c>
      <c r="C119" s="5" t="s">
        <v>21</v>
      </c>
      <c r="D119" s="7">
        <v>86066849</v>
      </c>
      <c r="E119" s="15">
        <v>92094012</v>
      </c>
      <c r="F119" s="6" t="s">
        <v>396</v>
      </c>
      <c r="G119" s="9" t="s">
        <v>23</v>
      </c>
      <c r="H119" s="9" t="s">
        <v>24</v>
      </c>
      <c r="I119" s="10">
        <v>44571</v>
      </c>
      <c r="J119" s="10">
        <v>44834</v>
      </c>
      <c r="K119" s="9" t="s">
        <v>320</v>
      </c>
      <c r="L119" s="9" t="s">
        <v>144</v>
      </c>
      <c r="M119" s="11"/>
      <c r="N119" s="12"/>
      <c r="O119" s="12"/>
      <c r="P119" s="12"/>
      <c r="Q119" s="12"/>
      <c r="R119" s="13">
        <f t="shared" si="1"/>
        <v>92094012</v>
      </c>
      <c r="S119" s="14" t="s">
        <v>27</v>
      </c>
    </row>
    <row r="120" spans="1:19" ht="37.25" customHeight="1" x14ac:dyDescent="0.2">
      <c r="A120" s="5" t="s">
        <v>397</v>
      </c>
      <c r="B120" s="6" t="s">
        <v>398</v>
      </c>
      <c r="C120" s="5" t="s">
        <v>21</v>
      </c>
      <c r="D120" s="7">
        <v>23351231</v>
      </c>
      <c r="E120" s="15">
        <v>61449129</v>
      </c>
      <c r="F120" s="6" t="s">
        <v>399</v>
      </c>
      <c r="G120" s="9" t="s">
        <v>23</v>
      </c>
      <c r="H120" s="9" t="s">
        <v>24</v>
      </c>
      <c r="I120" s="10">
        <v>44571</v>
      </c>
      <c r="J120" s="10">
        <v>44834</v>
      </c>
      <c r="K120" s="9" t="s">
        <v>242</v>
      </c>
      <c r="L120" s="9" t="s">
        <v>26</v>
      </c>
      <c r="M120" s="11"/>
      <c r="N120" s="12"/>
      <c r="O120" s="12"/>
      <c r="P120" s="12"/>
      <c r="Q120" s="12"/>
      <c r="R120" s="13">
        <f t="shared" si="1"/>
        <v>61449129</v>
      </c>
      <c r="S120" s="14" t="s">
        <v>27</v>
      </c>
    </row>
    <row r="121" spans="1:19" ht="37.25" customHeight="1" x14ac:dyDescent="0.2">
      <c r="A121" s="5" t="s">
        <v>400</v>
      </c>
      <c r="B121" s="6" t="s">
        <v>401</v>
      </c>
      <c r="C121" s="5" t="s">
        <v>21</v>
      </c>
      <c r="D121" s="7">
        <v>28789268</v>
      </c>
      <c r="E121" s="15">
        <v>64151901</v>
      </c>
      <c r="F121" s="6" t="s">
        <v>402</v>
      </c>
      <c r="G121" s="9" t="s">
        <v>23</v>
      </c>
      <c r="H121" s="9" t="s">
        <v>24</v>
      </c>
      <c r="I121" s="10">
        <v>44571</v>
      </c>
      <c r="J121" s="10">
        <v>44834</v>
      </c>
      <c r="K121" s="9" t="s">
        <v>320</v>
      </c>
      <c r="L121" s="9" t="s">
        <v>144</v>
      </c>
      <c r="M121" s="11"/>
      <c r="N121" s="12"/>
      <c r="O121" s="12"/>
      <c r="P121" s="12"/>
      <c r="Q121" s="12"/>
      <c r="R121" s="13">
        <f t="shared" si="1"/>
        <v>64151901</v>
      </c>
      <c r="S121" s="14" t="s">
        <v>27</v>
      </c>
    </row>
    <row r="122" spans="1:19" ht="37.25" customHeight="1" x14ac:dyDescent="0.2">
      <c r="A122" s="5" t="s">
        <v>403</v>
      </c>
      <c r="B122" s="6" t="s">
        <v>404</v>
      </c>
      <c r="C122" s="5" t="s">
        <v>21</v>
      </c>
      <c r="D122" s="7">
        <v>79939058</v>
      </c>
      <c r="E122" s="15">
        <v>64151901</v>
      </c>
      <c r="F122" s="6" t="s">
        <v>402</v>
      </c>
      <c r="G122" s="9" t="s">
        <v>23</v>
      </c>
      <c r="H122" s="9" t="s">
        <v>24</v>
      </c>
      <c r="I122" s="10">
        <v>44571</v>
      </c>
      <c r="J122" s="10">
        <v>44834</v>
      </c>
      <c r="K122" s="9" t="s">
        <v>320</v>
      </c>
      <c r="L122" s="9" t="s">
        <v>144</v>
      </c>
      <c r="M122" s="11"/>
      <c r="N122" s="12"/>
      <c r="O122" s="12"/>
      <c r="P122" s="12"/>
      <c r="Q122" s="12"/>
      <c r="R122" s="13">
        <f t="shared" si="1"/>
        <v>64151901</v>
      </c>
      <c r="S122" s="14" t="s">
        <v>27</v>
      </c>
    </row>
    <row r="123" spans="1:19" ht="37.25" customHeight="1" x14ac:dyDescent="0.2">
      <c r="A123" s="5" t="s">
        <v>405</v>
      </c>
      <c r="B123" s="6" t="s">
        <v>406</v>
      </c>
      <c r="C123" s="5" t="s">
        <v>21</v>
      </c>
      <c r="D123" s="7">
        <v>79795860</v>
      </c>
      <c r="E123" s="15">
        <v>157465076</v>
      </c>
      <c r="F123" s="6" t="s">
        <v>407</v>
      </c>
      <c r="G123" s="9" t="s">
        <v>23</v>
      </c>
      <c r="H123" s="9" t="s">
        <v>24</v>
      </c>
      <c r="I123" s="10">
        <v>44571</v>
      </c>
      <c r="J123" s="10">
        <v>44834</v>
      </c>
      <c r="K123" s="9" t="s">
        <v>320</v>
      </c>
      <c r="L123" s="9" t="s">
        <v>144</v>
      </c>
      <c r="M123" s="11"/>
      <c r="N123" s="12"/>
      <c r="O123" s="12"/>
      <c r="P123" s="12"/>
      <c r="Q123" s="12"/>
      <c r="R123" s="13">
        <f t="shared" si="1"/>
        <v>157465076</v>
      </c>
      <c r="S123" s="14" t="s">
        <v>27</v>
      </c>
    </row>
    <row r="124" spans="1:19" ht="37.25" customHeight="1" x14ac:dyDescent="0.2">
      <c r="A124" s="5" t="s">
        <v>408</v>
      </c>
      <c r="B124" s="6" t="s">
        <v>409</v>
      </c>
      <c r="C124" s="5" t="s">
        <v>21</v>
      </c>
      <c r="D124" s="7">
        <v>52819637</v>
      </c>
      <c r="E124" s="15">
        <v>61775912</v>
      </c>
      <c r="F124" s="6" t="s">
        <v>410</v>
      </c>
      <c r="G124" s="9" t="s">
        <v>23</v>
      </c>
      <c r="H124" s="9" t="s">
        <v>24</v>
      </c>
      <c r="I124" s="10">
        <v>44571</v>
      </c>
      <c r="J124" s="10">
        <v>44834</v>
      </c>
      <c r="K124" s="9" t="s">
        <v>320</v>
      </c>
      <c r="L124" s="9" t="s">
        <v>144</v>
      </c>
      <c r="M124" s="11"/>
      <c r="N124" s="12"/>
      <c r="O124" s="12"/>
      <c r="P124" s="12"/>
      <c r="Q124" s="12"/>
      <c r="R124" s="13">
        <f t="shared" si="1"/>
        <v>61775912</v>
      </c>
      <c r="S124" s="14" t="s">
        <v>27</v>
      </c>
    </row>
    <row r="125" spans="1:19" ht="37.25" customHeight="1" x14ac:dyDescent="0.2">
      <c r="A125" s="5" t="s">
        <v>411</v>
      </c>
      <c r="B125" s="6" t="s">
        <v>412</v>
      </c>
      <c r="C125" s="5" t="s">
        <v>21</v>
      </c>
      <c r="D125" s="7">
        <v>1049615774</v>
      </c>
      <c r="E125" s="15">
        <v>73728000</v>
      </c>
      <c r="F125" s="6" t="s">
        <v>413</v>
      </c>
      <c r="G125" s="9" t="s">
        <v>23</v>
      </c>
      <c r="H125" s="9" t="s">
        <v>24</v>
      </c>
      <c r="I125" s="10">
        <v>44571</v>
      </c>
      <c r="J125" s="10">
        <v>44834</v>
      </c>
      <c r="K125" s="9" t="s">
        <v>26</v>
      </c>
      <c r="L125" s="9" t="s">
        <v>26</v>
      </c>
      <c r="M125" s="11"/>
      <c r="N125" s="12"/>
      <c r="O125" s="12"/>
      <c r="P125" s="12"/>
      <c r="Q125" s="12"/>
      <c r="R125" s="13">
        <f t="shared" si="1"/>
        <v>73728000</v>
      </c>
      <c r="S125" s="14" t="s">
        <v>27</v>
      </c>
    </row>
    <row r="126" spans="1:19" ht="37.25" customHeight="1" x14ac:dyDescent="0.2">
      <c r="A126" s="5" t="s">
        <v>414</v>
      </c>
      <c r="B126" s="6" t="s">
        <v>415</v>
      </c>
      <c r="C126" s="5" t="s">
        <v>21</v>
      </c>
      <c r="D126" s="7">
        <v>52738356</v>
      </c>
      <c r="E126" s="15">
        <v>58500000</v>
      </c>
      <c r="F126" s="6" t="s">
        <v>416</v>
      </c>
      <c r="G126" s="9" t="s">
        <v>23</v>
      </c>
      <c r="H126" s="9" t="s">
        <v>24</v>
      </c>
      <c r="I126" s="10">
        <v>44571</v>
      </c>
      <c r="J126" s="10">
        <v>44834</v>
      </c>
      <c r="K126" s="9" t="s">
        <v>26</v>
      </c>
      <c r="L126" s="9" t="s">
        <v>26</v>
      </c>
      <c r="M126" s="11"/>
      <c r="N126" s="12"/>
      <c r="O126" s="12"/>
      <c r="P126" s="12"/>
      <c r="Q126" s="12"/>
      <c r="R126" s="13">
        <f t="shared" si="1"/>
        <v>58500000</v>
      </c>
      <c r="S126" s="14" t="s">
        <v>27</v>
      </c>
    </row>
    <row r="127" spans="1:19" ht="37.25" customHeight="1" x14ac:dyDescent="0.2">
      <c r="A127" s="5" t="s">
        <v>417</v>
      </c>
      <c r="B127" s="6" t="s">
        <v>418</v>
      </c>
      <c r="C127" s="5" t="s">
        <v>21</v>
      </c>
      <c r="D127" s="7">
        <v>91111634</v>
      </c>
      <c r="E127" s="15">
        <v>66447000</v>
      </c>
      <c r="F127" s="6" t="s">
        <v>419</v>
      </c>
      <c r="G127" s="9" t="s">
        <v>23</v>
      </c>
      <c r="H127" s="9" t="s">
        <v>24</v>
      </c>
      <c r="I127" s="10">
        <v>44571</v>
      </c>
      <c r="J127" s="10">
        <v>44834</v>
      </c>
      <c r="K127" s="9" t="s">
        <v>26</v>
      </c>
      <c r="L127" s="9" t="s">
        <v>26</v>
      </c>
      <c r="M127" s="11"/>
      <c r="N127" s="12"/>
      <c r="O127" s="12"/>
      <c r="P127" s="12"/>
      <c r="Q127" s="12"/>
      <c r="R127" s="13">
        <f t="shared" si="1"/>
        <v>66447000</v>
      </c>
      <c r="S127" s="14" t="s">
        <v>27</v>
      </c>
    </row>
    <row r="128" spans="1:19" ht="37.25" customHeight="1" x14ac:dyDescent="0.2">
      <c r="A128" s="5" t="s">
        <v>420</v>
      </c>
      <c r="B128" s="6" t="s">
        <v>421</v>
      </c>
      <c r="C128" s="5" t="s">
        <v>21</v>
      </c>
      <c r="D128" s="7">
        <v>1014245390</v>
      </c>
      <c r="E128" s="15">
        <v>28252350</v>
      </c>
      <c r="F128" s="6" t="s">
        <v>422</v>
      </c>
      <c r="G128" s="9" t="s">
        <v>23</v>
      </c>
      <c r="H128" s="9" t="s">
        <v>24</v>
      </c>
      <c r="I128" s="10">
        <v>44571</v>
      </c>
      <c r="J128" s="10">
        <v>44834</v>
      </c>
      <c r="K128" s="9" t="s">
        <v>242</v>
      </c>
      <c r="L128" s="9" t="s">
        <v>26</v>
      </c>
      <c r="M128" s="11"/>
      <c r="N128" s="12"/>
      <c r="O128" s="12"/>
      <c r="P128" s="12"/>
      <c r="Q128" s="12"/>
      <c r="R128" s="13">
        <f t="shared" si="1"/>
        <v>28252350</v>
      </c>
      <c r="S128" s="14" t="s">
        <v>27</v>
      </c>
    </row>
    <row r="129" spans="1:19" ht="37.25" customHeight="1" x14ac:dyDescent="0.2">
      <c r="A129" s="5" t="s">
        <v>423</v>
      </c>
      <c r="B129" s="6" t="s">
        <v>424</v>
      </c>
      <c r="C129" s="5" t="s">
        <v>21</v>
      </c>
      <c r="D129" s="7">
        <v>1016019753</v>
      </c>
      <c r="E129" s="15">
        <v>85842000</v>
      </c>
      <c r="F129" s="6" t="s">
        <v>425</v>
      </c>
      <c r="G129" s="9" t="s">
        <v>23</v>
      </c>
      <c r="H129" s="9" t="s">
        <v>24</v>
      </c>
      <c r="I129" s="10">
        <v>44571</v>
      </c>
      <c r="J129" s="10">
        <v>44834</v>
      </c>
      <c r="K129" s="9" t="s">
        <v>26</v>
      </c>
      <c r="L129" s="9" t="s">
        <v>26</v>
      </c>
      <c r="M129" s="11"/>
      <c r="N129" s="12"/>
      <c r="O129" s="12"/>
      <c r="P129" s="12"/>
      <c r="Q129" s="12"/>
      <c r="R129" s="13">
        <f t="shared" si="1"/>
        <v>85842000</v>
      </c>
      <c r="S129" s="14" t="s">
        <v>27</v>
      </c>
    </row>
    <row r="130" spans="1:19" ht="37.25" customHeight="1" x14ac:dyDescent="0.2">
      <c r="A130" s="5" t="s">
        <v>426</v>
      </c>
      <c r="B130" s="6" t="s">
        <v>427</v>
      </c>
      <c r="C130" s="5" t="s">
        <v>21</v>
      </c>
      <c r="D130" s="7">
        <v>69007376</v>
      </c>
      <c r="E130" s="15">
        <v>129024000</v>
      </c>
      <c r="F130" s="6" t="s">
        <v>428</v>
      </c>
      <c r="G130" s="9" t="s">
        <v>23</v>
      </c>
      <c r="H130" s="9" t="s">
        <v>24</v>
      </c>
      <c r="I130" s="10">
        <v>44571</v>
      </c>
      <c r="J130" s="10">
        <v>44834</v>
      </c>
      <c r="K130" s="9" t="s">
        <v>26</v>
      </c>
      <c r="L130" s="9" t="s">
        <v>26</v>
      </c>
      <c r="M130" s="11"/>
      <c r="N130" s="12"/>
      <c r="O130" s="12"/>
      <c r="P130" s="12"/>
      <c r="Q130" s="12"/>
      <c r="R130" s="13">
        <f t="shared" ref="R130:R193" si="2">+E130+M130-Q130</f>
        <v>129024000</v>
      </c>
      <c r="S130" s="14" t="s">
        <v>27</v>
      </c>
    </row>
    <row r="131" spans="1:19" ht="37.25" customHeight="1" x14ac:dyDescent="0.2">
      <c r="A131" s="5" t="s">
        <v>429</v>
      </c>
      <c r="B131" s="6" t="s">
        <v>430</v>
      </c>
      <c r="C131" s="5" t="s">
        <v>21</v>
      </c>
      <c r="D131" s="7">
        <v>52985556</v>
      </c>
      <c r="E131" s="15">
        <v>41634020</v>
      </c>
      <c r="F131" s="6" t="s">
        <v>431</v>
      </c>
      <c r="G131" s="9" t="s">
        <v>23</v>
      </c>
      <c r="H131" s="9" t="s">
        <v>24</v>
      </c>
      <c r="I131" s="10">
        <v>44571</v>
      </c>
      <c r="J131" s="10">
        <v>44834</v>
      </c>
      <c r="K131" s="9" t="s">
        <v>50</v>
      </c>
      <c r="L131" s="9" t="s">
        <v>26</v>
      </c>
      <c r="M131" s="11"/>
      <c r="N131" s="12"/>
      <c r="O131" s="12"/>
      <c r="P131" s="12"/>
      <c r="Q131" s="12"/>
      <c r="R131" s="13">
        <f t="shared" si="2"/>
        <v>41634020</v>
      </c>
      <c r="S131" s="14" t="s">
        <v>27</v>
      </c>
    </row>
    <row r="132" spans="1:19" ht="37.25" customHeight="1" x14ac:dyDescent="0.2">
      <c r="A132" s="5" t="s">
        <v>432</v>
      </c>
      <c r="B132" s="6" t="s">
        <v>433</v>
      </c>
      <c r="C132" s="5" t="s">
        <v>21</v>
      </c>
      <c r="D132" s="7">
        <v>7172488</v>
      </c>
      <c r="E132" s="15">
        <v>55296000</v>
      </c>
      <c r="F132" s="6" t="s">
        <v>286</v>
      </c>
      <c r="G132" s="9" t="s">
        <v>23</v>
      </c>
      <c r="H132" s="9" t="s">
        <v>24</v>
      </c>
      <c r="I132" s="10">
        <v>44571</v>
      </c>
      <c r="J132" s="10">
        <v>44834</v>
      </c>
      <c r="K132" s="9" t="s">
        <v>143</v>
      </c>
      <c r="L132" s="9" t="s">
        <v>144</v>
      </c>
      <c r="M132" s="11"/>
      <c r="N132" s="12"/>
      <c r="O132" s="12"/>
      <c r="P132" s="12"/>
      <c r="Q132" s="12"/>
      <c r="R132" s="13">
        <f t="shared" si="2"/>
        <v>55296000</v>
      </c>
      <c r="S132" s="14" t="s">
        <v>27</v>
      </c>
    </row>
    <row r="133" spans="1:19" ht="37.25" customHeight="1" x14ac:dyDescent="0.2">
      <c r="A133" s="5" t="s">
        <v>434</v>
      </c>
      <c r="B133" s="6" t="s">
        <v>435</v>
      </c>
      <c r="C133" s="5" t="s">
        <v>21</v>
      </c>
      <c r="D133" s="7">
        <v>52385246</v>
      </c>
      <c r="E133" s="15">
        <v>99000000</v>
      </c>
      <c r="F133" s="6" t="s">
        <v>436</v>
      </c>
      <c r="G133" s="9" t="s">
        <v>23</v>
      </c>
      <c r="H133" s="9" t="s">
        <v>24</v>
      </c>
      <c r="I133" s="10">
        <v>44571</v>
      </c>
      <c r="J133" s="10">
        <v>44834</v>
      </c>
      <c r="K133" s="9" t="s">
        <v>350</v>
      </c>
      <c r="L133" s="9" t="s">
        <v>101</v>
      </c>
      <c r="M133" s="11"/>
      <c r="N133" s="12"/>
      <c r="O133" s="12"/>
      <c r="P133" s="12"/>
      <c r="Q133" s="12"/>
      <c r="R133" s="13">
        <f t="shared" si="2"/>
        <v>99000000</v>
      </c>
      <c r="S133" s="14" t="s">
        <v>27</v>
      </c>
    </row>
    <row r="134" spans="1:19" ht="37.25" customHeight="1" x14ac:dyDescent="0.2">
      <c r="A134" s="5" t="s">
        <v>439</v>
      </c>
      <c r="B134" s="6" t="s">
        <v>440</v>
      </c>
      <c r="C134" s="5" t="s">
        <v>21</v>
      </c>
      <c r="D134" s="7">
        <v>52804525</v>
      </c>
      <c r="E134" s="15">
        <v>90178560</v>
      </c>
      <c r="F134" s="6" t="s">
        <v>441</v>
      </c>
      <c r="G134" s="9" t="s">
        <v>23</v>
      </c>
      <c r="H134" s="9" t="s">
        <v>24</v>
      </c>
      <c r="I134" s="10">
        <v>44571</v>
      </c>
      <c r="J134" s="10">
        <v>44834</v>
      </c>
      <c r="K134" s="9" t="s">
        <v>350</v>
      </c>
      <c r="L134" s="9" t="s">
        <v>101</v>
      </c>
      <c r="M134" s="11"/>
      <c r="N134" s="12"/>
      <c r="O134" s="12"/>
      <c r="P134" s="12"/>
      <c r="Q134" s="12"/>
      <c r="R134" s="13">
        <f t="shared" si="2"/>
        <v>90178560</v>
      </c>
      <c r="S134" s="14" t="s">
        <v>27</v>
      </c>
    </row>
    <row r="135" spans="1:19" ht="37.25" customHeight="1" x14ac:dyDescent="0.2">
      <c r="A135" s="5" t="s">
        <v>442</v>
      </c>
      <c r="B135" s="6" t="s">
        <v>443</v>
      </c>
      <c r="C135" s="5" t="s">
        <v>21</v>
      </c>
      <c r="D135" s="7">
        <v>52195635</v>
      </c>
      <c r="E135" s="15">
        <v>14940000</v>
      </c>
      <c r="F135" s="6" t="s">
        <v>444</v>
      </c>
      <c r="G135" s="9" t="s">
        <v>23</v>
      </c>
      <c r="H135" s="9" t="s">
        <v>72</v>
      </c>
      <c r="I135" s="10">
        <v>44572</v>
      </c>
      <c r="J135" s="10">
        <v>44742</v>
      </c>
      <c r="K135" s="9" t="s">
        <v>228</v>
      </c>
      <c r="L135" s="9" t="s">
        <v>144</v>
      </c>
      <c r="M135" s="11"/>
      <c r="N135" s="12"/>
      <c r="O135" s="12"/>
      <c r="P135" s="12"/>
      <c r="Q135" s="12"/>
      <c r="R135" s="13">
        <f t="shared" si="2"/>
        <v>14940000</v>
      </c>
      <c r="S135" s="14" t="s">
        <v>27</v>
      </c>
    </row>
    <row r="136" spans="1:19" ht="37.25" customHeight="1" x14ac:dyDescent="0.2">
      <c r="A136" s="5" t="s">
        <v>445</v>
      </c>
      <c r="B136" s="6" t="s">
        <v>446</v>
      </c>
      <c r="C136" s="5" t="s">
        <v>21</v>
      </c>
      <c r="D136" s="7">
        <v>41679748</v>
      </c>
      <c r="E136" s="15">
        <v>14940000</v>
      </c>
      <c r="F136" s="6" t="s">
        <v>447</v>
      </c>
      <c r="G136" s="9" t="s">
        <v>23</v>
      </c>
      <c r="H136" s="9" t="s">
        <v>72</v>
      </c>
      <c r="I136" s="10">
        <v>44572</v>
      </c>
      <c r="J136" s="10">
        <v>44742</v>
      </c>
      <c r="K136" s="9" t="s">
        <v>228</v>
      </c>
      <c r="L136" s="9" t="s">
        <v>144</v>
      </c>
      <c r="M136" s="11"/>
      <c r="N136" s="12"/>
      <c r="O136" s="12"/>
      <c r="P136" s="12"/>
      <c r="Q136" s="12"/>
      <c r="R136" s="13">
        <f t="shared" si="2"/>
        <v>14940000</v>
      </c>
      <c r="S136" s="14" t="s">
        <v>27</v>
      </c>
    </row>
    <row r="137" spans="1:19" ht="37.25" customHeight="1" x14ac:dyDescent="0.2">
      <c r="A137" s="5" t="s">
        <v>448</v>
      </c>
      <c r="B137" s="6" t="s">
        <v>449</v>
      </c>
      <c r="C137" s="5" t="s">
        <v>21</v>
      </c>
      <c r="D137" s="7">
        <v>80033979</v>
      </c>
      <c r="E137" s="15">
        <v>131245814</v>
      </c>
      <c r="F137" s="6" t="s">
        <v>450</v>
      </c>
      <c r="G137" s="9" t="s">
        <v>23</v>
      </c>
      <c r="H137" s="9" t="s">
        <v>24</v>
      </c>
      <c r="I137" s="10">
        <v>44572</v>
      </c>
      <c r="J137" s="10">
        <v>44773</v>
      </c>
      <c r="K137" s="9" t="s">
        <v>228</v>
      </c>
      <c r="L137" s="9" t="s">
        <v>144</v>
      </c>
      <c r="M137" s="11"/>
      <c r="N137" s="12"/>
      <c r="O137" s="12"/>
      <c r="P137" s="12"/>
      <c r="Q137" s="12"/>
      <c r="R137" s="13">
        <f t="shared" si="2"/>
        <v>131245814</v>
      </c>
      <c r="S137" s="14" t="s">
        <v>27</v>
      </c>
    </row>
    <row r="138" spans="1:19" ht="37.25" customHeight="1" x14ac:dyDescent="0.2">
      <c r="A138" s="5" t="s">
        <v>451</v>
      </c>
      <c r="B138" s="6" t="s">
        <v>452</v>
      </c>
      <c r="C138" s="5" t="s">
        <v>21</v>
      </c>
      <c r="D138" s="7">
        <v>1026278598</v>
      </c>
      <c r="E138" s="15">
        <v>39886839</v>
      </c>
      <c r="F138" s="6" t="s">
        <v>453</v>
      </c>
      <c r="G138" s="9" t="s">
        <v>23</v>
      </c>
      <c r="H138" s="9" t="s">
        <v>24</v>
      </c>
      <c r="I138" s="10">
        <v>44572</v>
      </c>
      <c r="J138" s="10">
        <v>44834</v>
      </c>
      <c r="K138" s="9" t="s">
        <v>454</v>
      </c>
      <c r="L138" s="9" t="s">
        <v>455</v>
      </c>
      <c r="M138" s="11"/>
      <c r="N138" s="12"/>
      <c r="O138" s="12"/>
      <c r="P138" s="12"/>
      <c r="Q138" s="12"/>
      <c r="R138" s="13">
        <f t="shared" si="2"/>
        <v>39886839</v>
      </c>
      <c r="S138" s="14" t="s">
        <v>27</v>
      </c>
    </row>
    <row r="139" spans="1:19" ht="37.25" customHeight="1" x14ac:dyDescent="0.2">
      <c r="A139" s="5" t="s">
        <v>456</v>
      </c>
      <c r="B139" s="6" t="s">
        <v>457</v>
      </c>
      <c r="C139" s="5" t="s">
        <v>21</v>
      </c>
      <c r="D139" s="7">
        <v>84093567</v>
      </c>
      <c r="E139" s="15">
        <v>53774892</v>
      </c>
      <c r="F139" s="6" t="s">
        <v>458</v>
      </c>
      <c r="G139" s="9" t="s">
        <v>23</v>
      </c>
      <c r="H139" s="9" t="s">
        <v>24</v>
      </c>
      <c r="I139" s="10">
        <v>44572</v>
      </c>
      <c r="J139" s="10">
        <v>44834</v>
      </c>
      <c r="K139" s="9" t="s">
        <v>454</v>
      </c>
      <c r="L139" s="9" t="s">
        <v>455</v>
      </c>
      <c r="M139" s="11"/>
      <c r="N139" s="12"/>
      <c r="O139" s="12"/>
      <c r="P139" s="12"/>
      <c r="Q139" s="13">
        <v>2190828</v>
      </c>
      <c r="R139" s="13">
        <f t="shared" si="2"/>
        <v>51584064</v>
      </c>
      <c r="S139" s="14" t="s">
        <v>27</v>
      </c>
    </row>
    <row r="140" spans="1:19" ht="37.25" customHeight="1" x14ac:dyDescent="0.2">
      <c r="A140" s="5" t="s">
        <v>459</v>
      </c>
      <c r="B140" s="6" t="s">
        <v>460</v>
      </c>
      <c r="C140" s="5" t="s">
        <v>21</v>
      </c>
      <c r="D140" s="7">
        <v>88249207</v>
      </c>
      <c r="E140" s="15">
        <v>83106657</v>
      </c>
      <c r="F140" s="6" t="s">
        <v>461</v>
      </c>
      <c r="G140" s="9" t="s">
        <v>23</v>
      </c>
      <c r="H140" s="9" t="s">
        <v>24</v>
      </c>
      <c r="I140" s="10">
        <v>44572</v>
      </c>
      <c r="J140" s="10">
        <v>44834</v>
      </c>
      <c r="K140" s="9" t="s">
        <v>454</v>
      </c>
      <c r="L140" s="9" t="s">
        <v>455</v>
      </c>
      <c r="M140" s="17">
        <v>27702219</v>
      </c>
      <c r="N140" s="16">
        <v>44926</v>
      </c>
      <c r="O140" s="16">
        <v>44926</v>
      </c>
      <c r="P140" s="12"/>
      <c r="Q140" s="12"/>
      <c r="R140" s="13">
        <f t="shared" si="2"/>
        <v>110808876</v>
      </c>
      <c r="S140" s="14" t="s">
        <v>27</v>
      </c>
    </row>
    <row r="141" spans="1:19" ht="37.25" customHeight="1" x14ac:dyDescent="0.2">
      <c r="A141" s="5" t="s">
        <v>462</v>
      </c>
      <c r="B141" s="6" t="s">
        <v>463</v>
      </c>
      <c r="C141" s="5" t="s">
        <v>21</v>
      </c>
      <c r="D141" s="7">
        <v>1026269140</v>
      </c>
      <c r="E141" s="15">
        <v>47462400</v>
      </c>
      <c r="F141" s="6" t="s">
        <v>464</v>
      </c>
      <c r="G141" s="9" t="s">
        <v>23</v>
      </c>
      <c r="H141" s="9" t="s">
        <v>24</v>
      </c>
      <c r="I141" s="10">
        <v>44572</v>
      </c>
      <c r="J141" s="10">
        <v>44834</v>
      </c>
      <c r="K141" s="9" t="s">
        <v>465</v>
      </c>
      <c r="L141" s="9" t="s">
        <v>455</v>
      </c>
      <c r="M141" s="11"/>
      <c r="N141" s="12"/>
      <c r="O141" s="12"/>
      <c r="P141" s="12"/>
      <c r="Q141" s="12"/>
      <c r="R141" s="13">
        <f t="shared" si="2"/>
        <v>47462400</v>
      </c>
      <c r="S141" s="14" t="s">
        <v>27</v>
      </c>
    </row>
    <row r="142" spans="1:19" ht="37.25" customHeight="1" x14ac:dyDescent="0.2">
      <c r="A142" s="5" t="s">
        <v>466</v>
      </c>
      <c r="B142" s="6" t="s">
        <v>467</v>
      </c>
      <c r="C142" s="5" t="s">
        <v>21</v>
      </c>
      <c r="D142" s="7">
        <v>52731147</v>
      </c>
      <c r="E142" s="15">
        <v>58777434</v>
      </c>
      <c r="F142" s="6" t="s">
        <v>468</v>
      </c>
      <c r="G142" s="9" t="s">
        <v>23</v>
      </c>
      <c r="H142" s="9" t="s">
        <v>24</v>
      </c>
      <c r="I142" s="10">
        <v>44572</v>
      </c>
      <c r="J142" s="10">
        <v>44834</v>
      </c>
      <c r="K142" s="9" t="s">
        <v>454</v>
      </c>
      <c r="L142" s="9" t="s">
        <v>455</v>
      </c>
      <c r="M142" s="11"/>
      <c r="N142" s="12"/>
      <c r="O142" s="12"/>
      <c r="P142" s="12"/>
      <c r="Q142" s="12"/>
      <c r="R142" s="13">
        <f t="shared" si="2"/>
        <v>58777434</v>
      </c>
      <c r="S142" s="14" t="s">
        <v>27</v>
      </c>
    </row>
    <row r="143" spans="1:19" ht="37.25" customHeight="1" x14ac:dyDescent="0.2">
      <c r="A143" s="5" t="s">
        <v>469</v>
      </c>
      <c r="B143" s="6" t="s">
        <v>470</v>
      </c>
      <c r="C143" s="5" t="s">
        <v>21</v>
      </c>
      <c r="D143" s="7">
        <v>1010201755</v>
      </c>
      <c r="E143" s="15">
        <v>39184956</v>
      </c>
      <c r="F143" s="6" t="s">
        <v>453</v>
      </c>
      <c r="G143" s="9" t="s">
        <v>23</v>
      </c>
      <c r="H143" s="9" t="s">
        <v>24</v>
      </c>
      <c r="I143" s="10">
        <v>44572</v>
      </c>
      <c r="J143" s="10">
        <v>44834</v>
      </c>
      <c r="K143" s="9" t="s">
        <v>454</v>
      </c>
      <c r="L143" s="9" t="s">
        <v>455</v>
      </c>
      <c r="M143" s="11"/>
      <c r="N143" s="12"/>
      <c r="O143" s="12"/>
      <c r="P143" s="12"/>
      <c r="Q143" s="12"/>
      <c r="R143" s="13">
        <f t="shared" si="2"/>
        <v>39184956</v>
      </c>
      <c r="S143" s="14" t="s">
        <v>27</v>
      </c>
    </row>
    <row r="144" spans="1:19" ht="37.25" customHeight="1" x14ac:dyDescent="0.2">
      <c r="A144" s="5" t="s">
        <v>471</v>
      </c>
      <c r="B144" s="6" t="s">
        <v>472</v>
      </c>
      <c r="C144" s="5" t="s">
        <v>21</v>
      </c>
      <c r="D144" s="7">
        <v>1052390817</v>
      </c>
      <c r="E144" s="15">
        <v>58777434</v>
      </c>
      <c r="F144" s="6" t="s">
        <v>473</v>
      </c>
      <c r="G144" s="9" t="s">
        <v>23</v>
      </c>
      <c r="H144" s="9" t="s">
        <v>24</v>
      </c>
      <c r="I144" s="10">
        <v>44572</v>
      </c>
      <c r="J144" s="10">
        <v>44834</v>
      </c>
      <c r="K144" s="9" t="s">
        <v>454</v>
      </c>
      <c r="L144" s="9" t="s">
        <v>455</v>
      </c>
      <c r="M144" s="11"/>
      <c r="N144" s="12"/>
      <c r="O144" s="12"/>
      <c r="P144" s="12"/>
      <c r="Q144" s="12"/>
      <c r="R144" s="13">
        <f t="shared" si="2"/>
        <v>58777434</v>
      </c>
      <c r="S144" s="14" t="s">
        <v>27</v>
      </c>
    </row>
    <row r="145" spans="1:19" ht="37.25" customHeight="1" x14ac:dyDescent="0.2">
      <c r="A145" s="5" t="s">
        <v>474</v>
      </c>
      <c r="B145" s="6" t="s">
        <v>475</v>
      </c>
      <c r="C145" s="5" t="s">
        <v>21</v>
      </c>
      <c r="D145" s="7">
        <v>1026574814</v>
      </c>
      <c r="E145" s="15">
        <v>39184956</v>
      </c>
      <c r="F145" s="6" t="s">
        <v>453</v>
      </c>
      <c r="G145" s="9" t="s">
        <v>23</v>
      </c>
      <c r="H145" s="9" t="s">
        <v>24</v>
      </c>
      <c r="I145" s="10">
        <v>44572</v>
      </c>
      <c r="J145" s="10">
        <v>44834</v>
      </c>
      <c r="K145" s="9" t="s">
        <v>454</v>
      </c>
      <c r="L145" s="9" t="s">
        <v>455</v>
      </c>
      <c r="M145" s="11"/>
      <c r="N145" s="12"/>
      <c r="O145" s="12"/>
      <c r="P145" s="12"/>
      <c r="Q145" s="12"/>
      <c r="R145" s="13">
        <f t="shared" si="2"/>
        <v>39184956</v>
      </c>
      <c r="S145" s="14" t="s">
        <v>27</v>
      </c>
    </row>
    <row r="146" spans="1:19" ht="37.25" customHeight="1" x14ac:dyDescent="0.2">
      <c r="A146" s="5" t="s">
        <v>476</v>
      </c>
      <c r="B146" s="6" t="s">
        <v>477</v>
      </c>
      <c r="C146" s="5" t="s">
        <v>21</v>
      </c>
      <c r="D146" s="7">
        <v>1032415434</v>
      </c>
      <c r="E146" s="15">
        <v>58777434</v>
      </c>
      <c r="F146" s="6" t="s">
        <v>461</v>
      </c>
      <c r="G146" s="9" t="s">
        <v>23</v>
      </c>
      <c r="H146" s="9" t="s">
        <v>24</v>
      </c>
      <c r="I146" s="10">
        <v>44572</v>
      </c>
      <c r="J146" s="10">
        <v>44834</v>
      </c>
      <c r="K146" s="9" t="s">
        <v>454</v>
      </c>
      <c r="L146" s="9" t="s">
        <v>455</v>
      </c>
      <c r="M146" s="11"/>
      <c r="N146" s="12"/>
      <c r="O146" s="12"/>
      <c r="P146" s="12"/>
      <c r="Q146" s="12"/>
      <c r="R146" s="13">
        <f t="shared" si="2"/>
        <v>58777434</v>
      </c>
      <c r="S146" s="14" t="s">
        <v>27</v>
      </c>
    </row>
    <row r="147" spans="1:19" ht="37.25" customHeight="1" x14ac:dyDescent="0.2">
      <c r="A147" s="5" t="s">
        <v>478</v>
      </c>
      <c r="B147" s="6" t="s">
        <v>479</v>
      </c>
      <c r="C147" s="5" t="s">
        <v>21</v>
      </c>
      <c r="D147" s="7">
        <v>19321729</v>
      </c>
      <c r="E147" s="15">
        <v>64512000</v>
      </c>
      <c r="F147" s="6" t="s">
        <v>480</v>
      </c>
      <c r="G147" s="9" t="s">
        <v>23</v>
      </c>
      <c r="H147" s="9" t="s">
        <v>24</v>
      </c>
      <c r="I147" s="10">
        <v>44572</v>
      </c>
      <c r="J147" s="10">
        <v>44834</v>
      </c>
      <c r="K147" s="9" t="s">
        <v>454</v>
      </c>
      <c r="L147" s="9" t="s">
        <v>455</v>
      </c>
      <c r="M147" s="11"/>
      <c r="N147" s="12"/>
      <c r="O147" s="12"/>
      <c r="P147" s="12"/>
      <c r="Q147" s="12"/>
      <c r="R147" s="13">
        <f t="shared" si="2"/>
        <v>64512000</v>
      </c>
      <c r="S147" s="14" t="s">
        <v>27</v>
      </c>
    </row>
    <row r="148" spans="1:19" ht="37.25" customHeight="1" x14ac:dyDescent="0.2">
      <c r="A148" s="5" t="s">
        <v>481</v>
      </c>
      <c r="B148" s="6" t="s">
        <v>482</v>
      </c>
      <c r="C148" s="5" t="s">
        <v>21</v>
      </c>
      <c r="D148" s="7">
        <v>1020719463</v>
      </c>
      <c r="E148" s="15">
        <v>58777434</v>
      </c>
      <c r="F148" s="6" t="s">
        <v>473</v>
      </c>
      <c r="G148" s="9" t="s">
        <v>23</v>
      </c>
      <c r="H148" s="9" t="s">
        <v>24</v>
      </c>
      <c r="I148" s="10">
        <v>44572</v>
      </c>
      <c r="J148" s="10">
        <v>44834</v>
      </c>
      <c r="K148" s="9" t="s">
        <v>454</v>
      </c>
      <c r="L148" s="9" t="s">
        <v>455</v>
      </c>
      <c r="M148" s="11"/>
      <c r="N148" s="12"/>
      <c r="O148" s="12"/>
      <c r="P148" s="12"/>
      <c r="Q148" s="12"/>
      <c r="R148" s="13">
        <f t="shared" si="2"/>
        <v>58777434</v>
      </c>
      <c r="S148" s="14" t="s">
        <v>27</v>
      </c>
    </row>
    <row r="149" spans="1:19" ht="37.25" customHeight="1" x14ac:dyDescent="0.2">
      <c r="A149" s="5" t="s">
        <v>483</v>
      </c>
      <c r="B149" s="6" t="s">
        <v>484</v>
      </c>
      <c r="C149" s="5" t="s">
        <v>21</v>
      </c>
      <c r="D149" s="7">
        <v>53031067</v>
      </c>
      <c r="E149" s="15">
        <v>58777434</v>
      </c>
      <c r="F149" s="6" t="s">
        <v>473</v>
      </c>
      <c r="G149" s="9" t="s">
        <v>23</v>
      </c>
      <c r="H149" s="9" t="s">
        <v>24</v>
      </c>
      <c r="I149" s="10">
        <v>44572</v>
      </c>
      <c r="J149" s="10">
        <v>44834</v>
      </c>
      <c r="K149" s="9" t="s">
        <v>454</v>
      </c>
      <c r="L149" s="9" t="s">
        <v>455</v>
      </c>
      <c r="M149" s="11"/>
      <c r="N149" s="12"/>
      <c r="O149" s="12"/>
      <c r="P149" s="12"/>
      <c r="Q149" s="12"/>
      <c r="R149" s="13">
        <f t="shared" si="2"/>
        <v>58777434</v>
      </c>
      <c r="S149" s="14" t="s">
        <v>27</v>
      </c>
    </row>
    <row r="150" spans="1:19" ht="37.25" customHeight="1" x14ac:dyDescent="0.2">
      <c r="A150" s="5" t="s">
        <v>485</v>
      </c>
      <c r="B150" s="6" t="s">
        <v>486</v>
      </c>
      <c r="C150" s="5" t="s">
        <v>21</v>
      </c>
      <c r="D150" s="7">
        <v>13070907</v>
      </c>
      <c r="E150" s="15">
        <v>39886839</v>
      </c>
      <c r="F150" s="6" t="s">
        <v>487</v>
      </c>
      <c r="G150" s="9" t="s">
        <v>23</v>
      </c>
      <c r="H150" s="9" t="s">
        <v>24</v>
      </c>
      <c r="I150" s="10">
        <v>44572</v>
      </c>
      <c r="J150" s="10">
        <v>44834</v>
      </c>
      <c r="K150" s="9" t="s">
        <v>454</v>
      </c>
      <c r="L150" s="9" t="s">
        <v>455</v>
      </c>
      <c r="M150" s="11"/>
      <c r="N150" s="12"/>
      <c r="O150" s="12"/>
      <c r="P150" s="12"/>
      <c r="Q150" s="12"/>
      <c r="R150" s="13">
        <f t="shared" si="2"/>
        <v>39886839</v>
      </c>
      <c r="S150" s="14" t="s">
        <v>27</v>
      </c>
    </row>
    <row r="151" spans="1:19" ht="37.25" customHeight="1" x14ac:dyDescent="0.2">
      <c r="A151" s="5" t="s">
        <v>488</v>
      </c>
      <c r="B151" s="6" t="s">
        <v>489</v>
      </c>
      <c r="C151" s="5" t="s">
        <v>21</v>
      </c>
      <c r="D151" s="7">
        <v>53036970</v>
      </c>
      <c r="E151" s="15">
        <v>63675549</v>
      </c>
      <c r="F151" s="6" t="s">
        <v>490</v>
      </c>
      <c r="G151" s="9" t="s">
        <v>23</v>
      </c>
      <c r="H151" s="9" t="s">
        <v>24</v>
      </c>
      <c r="I151" s="10">
        <v>44572</v>
      </c>
      <c r="J151" s="10">
        <v>44834</v>
      </c>
      <c r="K151" s="9" t="s">
        <v>454</v>
      </c>
      <c r="L151" s="9" t="s">
        <v>455</v>
      </c>
      <c r="M151" s="11"/>
      <c r="N151" s="12"/>
      <c r="O151" s="12"/>
      <c r="P151" s="12"/>
      <c r="Q151" s="12"/>
      <c r="R151" s="13">
        <f t="shared" si="2"/>
        <v>63675549</v>
      </c>
      <c r="S151" s="14" t="s">
        <v>27</v>
      </c>
    </row>
    <row r="152" spans="1:19" ht="37.25" customHeight="1" x14ac:dyDescent="0.2">
      <c r="A152" s="5" t="s">
        <v>491</v>
      </c>
      <c r="B152" s="6" t="s">
        <v>492</v>
      </c>
      <c r="C152" s="5" t="s">
        <v>21</v>
      </c>
      <c r="D152" s="7">
        <v>1121041168</v>
      </c>
      <c r="E152" s="15">
        <v>58777434</v>
      </c>
      <c r="F152" s="6" t="s">
        <v>473</v>
      </c>
      <c r="G152" s="9" t="s">
        <v>23</v>
      </c>
      <c r="H152" s="9" t="s">
        <v>24</v>
      </c>
      <c r="I152" s="10">
        <v>44572</v>
      </c>
      <c r="J152" s="10">
        <v>44834</v>
      </c>
      <c r="K152" s="9" t="s">
        <v>454</v>
      </c>
      <c r="L152" s="9" t="s">
        <v>455</v>
      </c>
      <c r="M152" s="11"/>
      <c r="N152" s="12"/>
      <c r="O152" s="12"/>
      <c r="P152" s="12"/>
      <c r="Q152" s="12"/>
      <c r="R152" s="13">
        <f t="shared" si="2"/>
        <v>58777434</v>
      </c>
      <c r="S152" s="14" t="s">
        <v>27</v>
      </c>
    </row>
    <row r="153" spans="1:19" ht="37.25" customHeight="1" x14ac:dyDescent="0.2">
      <c r="A153" s="5" t="s">
        <v>493</v>
      </c>
      <c r="B153" s="6" t="s">
        <v>494</v>
      </c>
      <c r="C153" s="5" t="s">
        <v>21</v>
      </c>
      <c r="D153" s="7">
        <v>1085263333</v>
      </c>
      <c r="E153" s="15">
        <v>58777434</v>
      </c>
      <c r="F153" s="6" t="s">
        <v>495</v>
      </c>
      <c r="G153" s="9" t="s">
        <v>23</v>
      </c>
      <c r="H153" s="9" t="s">
        <v>24</v>
      </c>
      <c r="I153" s="10">
        <v>44572</v>
      </c>
      <c r="J153" s="10">
        <v>44834</v>
      </c>
      <c r="K153" s="9" t="s">
        <v>454</v>
      </c>
      <c r="L153" s="9" t="s">
        <v>455</v>
      </c>
      <c r="M153" s="11"/>
      <c r="N153" s="12"/>
      <c r="O153" s="12"/>
      <c r="P153" s="12"/>
      <c r="Q153" s="12"/>
      <c r="R153" s="13">
        <f t="shared" si="2"/>
        <v>58777434</v>
      </c>
      <c r="S153" s="14" t="s">
        <v>27</v>
      </c>
    </row>
    <row r="154" spans="1:19" ht="37.25" customHeight="1" x14ac:dyDescent="0.2">
      <c r="A154" s="5" t="s">
        <v>496</v>
      </c>
      <c r="B154" s="6" t="s">
        <v>497</v>
      </c>
      <c r="C154" s="5" t="s">
        <v>21</v>
      </c>
      <c r="D154" s="7">
        <v>1082882774</v>
      </c>
      <c r="E154" s="15">
        <v>83106657</v>
      </c>
      <c r="F154" s="6" t="s">
        <v>461</v>
      </c>
      <c r="G154" s="9" t="s">
        <v>23</v>
      </c>
      <c r="H154" s="9" t="s">
        <v>24</v>
      </c>
      <c r="I154" s="10">
        <v>44572</v>
      </c>
      <c r="J154" s="10">
        <v>44834</v>
      </c>
      <c r="K154" s="9" t="s">
        <v>454</v>
      </c>
      <c r="L154" s="9" t="s">
        <v>455</v>
      </c>
      <c r="M154" s="11"/>
      <c r="N154" s="12"/>
      <c r="O154" s="12"/>
      <c r="P154" s="12"/>
      <c r="Q154" s="12"/>
      <c r="R154" s="13">
        <f t="shared" si="2"/>
        <v>83106657</v>
      </c>
      <c r="S154" s="14" t="s">
        <v>27</v>
      </c>
    </row>
    <row r="155" spans="1:19" ht="37.25" customHeight="1" x14ac:dyDescent="0.2">
      <c r="A155" s="5" t="s">
        <v>498</v>
      </c>
      <c r="B155" s="6" t="s">
        <v>499</v>
      </c>
      <c r="C155" s="5" t="s">
        <v>21</v>
      </c>
      <c r="D155" s="7">
        <v>1090369094</v>
      </c>
      <c r="E155" s="15">
        <v>88016805</v>
      </c>
      <c r="F155" s="6" t="s">
        <v>500</v>
      </c>
      <c r="G155" s="9" t="s">
        <v>23</v>
      </c>
      <c r="H155" s="9" t="s">
        <v>24</v>
      </c>
      <c r="I155" s="10">
        <v>44572</v>
      </c>
      <c r="J155" s="10">
        <v>44834</v>
      </c>
      <c r="K155" s="9" t="s">
        <v>280</v>
      </c>
      <c r="L155" s="9" t="s">
        <v>144</v>
      </c>
      <c r="M155" s="11"/>
      <c r="N155" s="12"/>
      <c r="O155" s="12"/>
      <c r="P155" s="12"/>
      <c r="Q155" s="12"/>
      <c r="R155" s="13">
        <f t="shared" si="2"/>
        <v>88016805</v>
      </c>
      <c r="S155" s="14" t="s">
        <v>27</v>
      </c>
    </row>
    <row r="156" spans="1:19" ht="37.25" customHeight="1" x14ac:dyDescent="0.2">
      <c r="A156" s="5" t="s">
        <v>501</v>
      </c>
      <c r="B156" s="6" t="s">
        <v>502</v>
      </c>
      <c r="C156" s="5" t="s">
        <v>21</v>
      </c>
      <c r="D156" s="7">
        <v>52486198</v>
      </c>
      <c r="E156" s="15">
        <v>58777434</v>
      </c>
      <c r="F156" s="6" t="s">
        <v>480</v>
      </c>
      <c r="G156" s="9" t="s">
        <v>23</v>
      </c>
      <c r="H156" s="9" t="s">
        <v>24</v>
      </c>
      <c r="I156" s="10">
        <v>44572</v>
      </c>
      <c r="J156" s="10">
        <v>44834</v>
      </c>
      <c r="K156" s="9" t="s">
        <v>454</v>
      </c>
      <c r="L156" s="9" t="s">
        <v>455</v>
      </c>
      <c r="M156" s="11"/>
      <c r="N156" s="12"/>
      <c r="O156" s="12"/>
      <c r="P156" s="12"/>
      <c r="Q156" s="12"/>
      <c r="R156" s="13">
        <f t="shared" si="2"/>
        <v>58777434</v>
      </c>
      <c r="S156" s="14" t="s">
        <v>27</v>
      </c>
    </row>
    <row r="157" spans="1:19" ht="37.25" customHeight="1" x14ac:dyDescent="0.2">
      <c r="A157" s="5" t="s">
        <v>503</v>
      </c>
      <c r="B157" s="6" t="s">
        <v>504</v>
      </c>
      <c r="C157" s="5" t="s">
        <v>21</v>
      </c>
      <c r="D157" s="7">
        <v>1082971386</v>
      </c>
      <c r="E157" s="15">
        <v>39945825</v>
      </c>
      <c r="F157" s="6" t="s">
        <v>453</v>
      </c>
      <c r="G157" s="9" t="s">
        <v>23</v>
      </c>
      <c r="H157" s="9" t="s">
        <v>24</v>
      </c>
      <c r="I157" s="10">
        <v>44572</v>
      </c>
      <c r="J157" s="10">
        <v>44834</v>
      </c>
      <c r="K157" s="9" t="s">
        <v>454</v>
      </c>
      <c r="L157" s="9" t="s">
        <v>455</v>
      </c>
      <c r="M157" s="11"/>
      <c r="N157" s="12"/>
      <c r="O157" s="12"/>
      <c r="P157" s="12"/>
      <c r="Q157" s="12"/>
      <c r="R157" s="13">
        <f t="shared" si="2"/>
        <v>39945825</v>
      </c>
      <c r="S157" s="14" t="s">
        <v>27</v>
      </c>
    </row>
    <row r="158" spans="1:19" ht="37.25" customHeight="1" x14ac:dyDescent="0.2">
      <c r="A158" s="5" t="s">
        <v>505</v>
      </c>
      <c r="B158" s="6" t="s">
        <v>506</v>
      </c>
      <c r="C158" s="5" t="s">
        <v>21</v>
      </c>
      <c r="D158" s="7">
        <v>1082984786</v>
      </c>
      <c r="E158" s="15">
        <v>39184956</v>
      </c>
      <c r="F158" s="6" t="s">
        <v>453</v>
      </c>
      <c r="G158" s="9" t="s">
        <v>23</v>
      </c>
      <c r="H158" s="9" t="s">
        <v>24</v>
      </c>
      <c r="I158" s="10">
        <v>44572</v>
      </c>
      <c r="J158" s="10">
        <v>44834</v>
      </c>
      <c r="K158" s="9" t="s">
        <v>454</v>
      </c>
      <c r="L158" s="9" t="s">
        <v>455</v>
      </c>
      <c r="M158" s="11"/>
      <c r="N158" s="12"/>
      <c r="O158" s="12"/>
      <c r="P158" s="12"/>
      <c r="Q158" s="12"/>
      <c r="R158" s="13">
        <f t="shared" si="2"/>
        <v>39184956</v>
      </c>
      <c r="S158" s="14" t="s">
        <v>27</v>
      </c>
    </row>
    <row r="159" spans="1:19" ht="37.25" customHeight="1" x14ac:dyDescent="0.2">
      <c r="A159" s="5" t="s">
        <v>507</v>
      </c>
      <c r="B159" s="6" t="s">
        <v>508</v>
      </c>
      <c r="C159" s="5" t="s">
        <v>21</v>
      </c>
      <c r="D159" s="7">
        <v>1030659932</v>
      </c>
      <c r="E159" s="15">
        <v>41766903</v>
      </c>
      <c r="F159" s="6" t="s">
        <v>480</v>
      </c>
      <c r="G159" s="9" t="s">
        <v>23</v>
      </c>
      <c r="H159" s="9" t="s">
        <v>24</v>
      </c>
      <c r="I159" s="10">
        <v>44572</v>
      </c>
      <c r="J159" s="10">
        <v>44834</v>
      </c>
      <c r="K159" s="9" t="s">
        <v>454</v>
      </c>
      <c r="L159" s="9" t="s">
        <v>455</v>
      </c>
      <c r="M159" s="11"/>
      <c r="N159" s="12"/>
      <c r="O159" s="12"/>
      <c r="P159" s="12"/>
      <c r="Q159" s="12"/>
      <c r="R159" s="13">
        <f t="shared" si="2"/>
        <v>41766903</v>
      </c>
      <c r="S159" s="14" t="s">
        <v>27</v>
      </c>
    </row>
    <row r="160" spans="1:19" ht="37.25" customHeight="1" x14ac:dyDescent="0.2">
      <c r="A160" s="5" t="s">
        <v>509</v>
      </c>
      <c r="B160" s="6" t="s">
        <v>510</v>
      </c>
      <c r="C160" s="5" t="s">
        <v>21</v>
      </c>
      <c r="D160" s="7">
        <v>1032656100</v>
      </c>
      <c r="E160" s="15">
        <v>65583000</v>
      </c>
      <c r="F160" s="6" t="s">
        <v>511</v>
      </c>
      <c r="G160" s="9" t="s">
        <v>23</v>
      </c>
      <c r="H160" s="9" t="s">
        <v>24</v>
      </c>
      <c r="I160" s="10">
        <v>44572</v>
      </c>
      <c r="J160" s="10">
        <v>44834</v>
      </c>
      <c r="K160" s="9" t="s">
        <v>26</v>
      </c>
      <c r="L160" s="9" t="s">
        <v>26</v>
      </c>
      <c r="M160" s="11"/>
      <c r="N160" s="12"/>
      <c r="O160" s="12"/>
      <c r="P160" s="12"/>
      <c r="Q160" s="12"/>
      <c r="R160" s="13">
        <f t="shared" si="2"/>
        <v>65583000</v>
      </c>
      <c r="S160" s="14" t="s">
        <v>27</v>
      </c>
    </row>
    <row r="161" spans="1:19" ht="37.25" customHeight="1" x14ac:dyDescent="0.2">
      <c r="A161" s="5" t="s">
        <v>512</v>
      </c>
      <c r="B161" s="6" t="s">
        <v>513</v>
      </c>
      <c r="C161" s="5" t="s">
        <v>21</v>
      </c>
      <c r="D161" s="7">
        <v>1022355139</v>
      </c>
      <c r="E161" s="15">
        <v>58777434</v>
      </c>
      <c r="F161" s="6" t="s">
        <v>473</v>
      </c>
      <c r="G161" s="9" t="s">
        <v>23</v>
      </c>
      <c r="H161" s="9" t="s">
        <v>24</v>
      </c>
      <c r="I161" s="10">
        <v>44572</v>
      </c>
      <c r="J161" s="10">
        <v>44834</v>
      </c>
      <c r="K161" s="9" t="s">
        <v>454</v>
      </c>
      <c r="L161" s="9" t="s">
        <v>455</v>
      </c>
      <c r="M161" s="11"/>
      <c r="N161" s="12"/>
      <c r="O161" s="12"/>
      <c r="P161" s="12"/>
      <c r="Q161" s="12"/>
      <c r="R161" s="13">
        <f t="shared" si="2"/>
        <v>58777434</v>
      </c>
      <c r="S161" s="14" t="s">
        <v>27</v>
      </c>
    </row>
    <row r="162" spans="1:19" ht="37.25" customHeight="1" x14ac:dyDescent="0.2">
      <c r="A162" s="5" t="s">
        <v>514</v>
      </c>
      <c r="B162" s="6" t="s">
        <v>515</v>
      </c>
      <c r="C162" s="5" t="s">
        <v>21</v>
      </c>
      <c r="D162" s="7">
        <v>1022957169</v>
      </c>
      <c r="E162" s="15">
        <v>58777434</v>
      </c>
      <c r="F162" s="6" t="s">
        <v>473</v>
      </c>
      <c r="G162" s="9" t="s">
        <v>23</v>
      </c>
      <c r="H162" s="9" t="s">
        <v>24</v>
      </c>
      <c r="I162" s="10">
        <v>44572</v>
      </c>
      <c r="J162" s="10">
        <v>44834</v>
      </c>
      <c r="K162" s="9" t="s">
        <v>454</v>
      </c>
      <c r="L162" s="9" t="s">
        <v>455</v>
      </c>
      <c r="M162" s="11"/>
      <c r="N162" s="12"/>
      <c r="O162" s="12"/>
      <c r="P162" s="12"/>
      <c r="Q162" s="12"/>
      <c r="R162" s="13">
        <f t="shared" si="2"/>
        <v>58777434</v>
      </c>
      <c r="S162" s="14" t="s">
        <v>27</v>
      </c>
    </row>
    <row r="163" spans="1:19" ht="37.25" customHeight="1" x14ac:dyDescent="0.2">
      <c r="A163" s="5" t="s">
        <v>516</v>
      </c>
      <c r="B163" s="6" t="s">
        <v>517</v>
      </c>
      <c r="C163" s="5" t="s">
        <v>21</v>
      </c>
      <c r="D163" s="7">
        <v>52482155</v>
      </c>
      <c r="E163" s="15">
        <v>88239726</v>
      </c>
      <c r="F163" s="6" t="s">
        <v>518</v>
      </c>
      <c r="G163" s="9" t="s">
        <v>23</v>
      </c>
      <c r="H163" s="9" t="s">
        <v>24</v>
      </c>
      <c r="I163" s="10">
        <v>44572</v>
      </c>
      <c r="J163" s="10">
        <v>44834</v>
      </c>
      <c r="K163" s="9" t="s">
        <v>320</v>
      </c>
      <c r="L163" s="9" t="s">
        <v>144</v>
      </c>
      <c r="M163" s="11"/>
      <c r="N163" s="12"/>
      <c r="O163" s="12"/>
      <c r="P163" s="12"/>
      <c r="Q163" s="12"/>
      <c r="R163" s="13">
        <f t="shared" si="2"/>
        <v>88239726</v>
      </c>
      <c r="S163" s="14" t="s">
        <v>27</v>
      </c>
    </row>
    <row r="164" spans="1:19" ht="37.25" customHeight="1" x14ac:dyDescent="0.2">
      <c r="A164" s="5" t="s">
        <v>519</v>
      </c>
      <c r="B164" s="6" t="s">
        <v>520</v>
      </c>
      <c r="C164" s="5" t="s">
        <v>21</v>
      </c>
      <c r="D164" s="7">
        <v>16949171</v>
      </c>
      <c r="E164" s="15">
        <v>104409000</v>
      </c>
      <c r="F164" s="6" t="s">
        <v>521</v>
      </c>
      <c r="G164" s="9" t="s">
        <v>23</v>
      </c>
      <c r="H164" s="9" t="s">
        <v>24</v>
      </c>
      <c r="I164" s="10">
        <v>44572</v>
      </c>
      <c r="J164" s="10">
        <v>44834</v>
      </c>
      <c r="K164" s="9" t="s">
        <v>26</v>
      </c>
      <c r="L164" s="9" t="s">
        <v>26</v>
      </c>
      <c r="M164" s="11"/>
      <c r="N164" s="12"/>
      <c r="O164" s="12"/>
      <c r="P164" s="12"/>
      <c r="Q164" s="12"/>
      <c r="R164" s="13">
        <f t="shared" si="2"/>
        <v>104409000</v>
      </c>
      <c r="S164" s="14" t="s">
        <v>27</v>
      </c>
    </row>
    <row r="165" spans="1:19" ht="37.25" customHeight="1" x14ac:dyDescent="0.2">
      <c r="A165" s="5" t="s">
        <v>522</v>
      </c>
      <c r="B165" s="6" t="s">
        <v>523</v>
      </c>
      <c r="C165" s="5" t="s">
        <v>21</v>
      </c>
      <c r="D165" s="7">
        <v>52440323</v>
      </c>
      <c r="E165" s="15">
        <v>42378534</v>
      </c>
      <c r="F165" s="6" t="s">
        <v>524</v>
      </c>
      <c r="G165" s="9" t="s">
        <v>23</v>
      </c>
      <c r="H165" s="9" t="s">
        <v>24</v>
      </c>
      <c r="I165" s="10">
        <v>44572</v>
      </c>
      <c r="J165" s="10">
        <v>44834</v>
      </c>
      <c r="K165" s="9" t="s">
        <v>143</v>
      </c>
      <c r="L165" s="9" t="s">
        <v>144</v>
      </c>
      <c r="M165" s="11"/>
      <c r="N165" s="12"/>
      <c r="O165" s="12"/>
      <c r="P165" s="12"/>
      <c r="Q165" s="12"/>
      <c r="R165" s="13">
        <f t="shared" si="2"/>
        <v>42378534</v>
      </c>
      <c r="S165" s="14" t="s">
        <v>27</v>
      </c>
    </row>
    <row r="166" spans="1:19" ht="37.25" customHeight="1" x14ac:dyDescent="0.2">
      <c r="A166" s="5" t="s">
        <v>525</v>
      </c>
      <c r="B166" s="6" t="s">
        <v>526</v>
      </c>
      <c r="C166" s="5" t="s">
        <v>21</v>
      </c>
      <c r="D166" s="7">
        <v>52818446</v>
      </c>
      <c r="E166" s="15">
        <v>73127260</v>
      </c>
      <c r="F166" s="6" t="s">
        <v>527</v>
      </c>
      <c r="G166" s="9" t="s">
        <v>23</v>
      </c>
      <c r="H166" s="9" t="s">
        <v>24</v>
      </c>
      <c r="I166" s="10">
        <v>44572</v>
      </c>
      <c r="J166" s="10">
        <v>44834</v>
      </c>
      <c r="K166" s="9" t="s">
        <v>320</v>
      </c>
      <c r="L166" s="9" t="s">
        <v>144</v>
      </c>
      <c r="M166" s="11"/>
      <c r="N166" s="12"/>
      <c r="O166" s="12"/>
      <c r="P166" s="12"/>
      <c r="Q166" s="12"/>
      <c r="R166" s="13">
        <f t="shared" si="2"/>
        <v>73127260</v>
      </c>
      <c r="S166" s="14" t="s">
        <v>27</v>
      </c>
    </row>
    <row r="167" spans="1:19" ht="37.25" customHeight="1" x14ac:dyDescent="0.2">
      <c r="A167" s="5" t="s">
        <v>528</v>
      </c>
      <c r="B167" s="6" t="s">
        <v>529</v>
      </c>
      <c r="C167" s="5" t="s">
        <v>21</v>
      </c>
      <c r="D167" s="7">
        <v>52866188</v>
      </c>
      <c r="E167" s="15">
        <v>86838620</v>
      </c>
      <c r="F167" s="6" t="s">
        <v>530</v>
      </c>
      <c r="G167" s="9" t="s">
        <v>23</v>
      </c>
      <c r="H167" s="9" t="s">
        <v>24</v>
      </c>
      <c r="I167" s="10">
        <v>44572</v>
      </c>
      <c r="J167" s="10">
        <v>44834</v>
      </c>
      <c r="K167" s="9" t="s">
        <v>320</v>
      </c>
      <c r="L167" s="9" t="s">
        <v>144</v>
      </c>
      <c r="M167" s="11"/>
      <c r="N167" s="12"/>
      <c r="O167" s="12"/>
      <c r="P167" s="12"/>
      <c r="Q167" s="12"/>
      <c r="R167" s="13">
        <f t="shared" si="2"/>
        <v>86838620</v>
      </c>
      <c r="S167" s="14" t="s">
        <v>27</v>
      </c>
    </row>
    <row r="168" spans="1:19" ht="37.25" customHeight="1" x14ac:dyDescent="0.2">
      <c r="A168" s="5" t="s">
        <v>531</v>
      </c>
      <c r="B168" s="6" t="s">
        <v>532</v>
      </c>
      <c r="C168" s="5" t="s">
        <v>21</v>
      </c>
      <c r="D168" s="7">
        <v>1018404877</v>
      </c>
      <c r="E168" s="15">
        <v>68345856</v>
      </c>
      <c r="F168" s="6" t="s">
        <v>533</v>
      </c>
      <c r="G168" s="9" t="s">
        <v>23</v>
      </c>
      <c r="H168" s="9" t="s">
        <v>24</v>
      </c>
      <c r="I168" s="10">
        <v>44572</v>
      </c>
      <c r="J168" s="10">
        <v>44834</v>
      </c>
      <c r="K168" s="9" t="s">
        <v>143</v>
      </c>
      <c r="L168" s="9" t="s">
        <v>144</v>
      </c>
      <c r="M168" s="11"/>
      <c r="N168" s="12"/>
      <c r="O168" s="12"/>
      <c r="P168" s="12"/>
      <c r="Q168" s="12"/>
      <c r="R168" s="13">
        <f t="shared" si="2"/>
        <v>68345856</v>
      </c>
      <c r="S168" s="14" t="s">
        <v>27</v>
      </c>
    </row>
    <row r="169" spans="1:19" ht="37.25" customHeight="1" x14ac:dyDescent="0.2">
      <c r="A169" s="5" t="s">
        <v>534</v>
      </c>
      <c r="B169" s="6" t="s">
        <v>535</v>
      </c>
      <c r="C169" s="5" t="s">
        <v>21</v>
      </c>
      <c r="D169" s="7">
        <v>53168336</v>
      </c>
      <c r="E169" s="15">
        <v>39184965</v>
      </c>
      <c r="F169" s="6" t="s">
        <v>365</v>
      </c>
      <c r="G169" s="9" t="s">
        <v>23</v>
      </c>
      <c r="H169" s="9" t="s">
        <v>24</v>
      </c>
      <c r="I169" s="10">
        <v>44572</v>
      </c>
      <c r="J169" s="10">
        <v>44834</v>
      </c>
      <c r="K169" s="9" t="s">
        <v>143</v>
      </c>
      <c r="L169" s="9" t="s">
        <v>144</v>
      </c>
      <c r="M169" s="11"/>
      <c r="N169" s="12"/>
      <c r="O169" s="12"/>
      <c r="P169" s="12"/>
      <c r="Q169" s="12"/>
      <c r="R169" s="13">
        <f t="shared" si="2"/>
        <v>39184965</v>
      </c>
      <c r="S169" s="14" t="s">
        <v>27</v>
      </c>
    </row>
    <row r="170" spans="1:19" ht="37.25" customHeight="1" x14ac:dyDescent="0.2">
      <c r="A170" s="5" t="s">
        <v>536</v>
      </c>
      <c r="B170" s="6" t="s">
        <v>537</v>
      </c>
      <c r="C170" s="5" t="s">
        <v>21</v>
      </c>
      <c r="D170" s="7">
        <v>80817308</v>
      </c>
      <c r="E170" s="15">
        <v>78369912</v>
      </c>
      <c r="F170" s="6" t="s">
        <v>538</v>
      </c>
      <c r="G170" s="9" t="s">
        <v>23</v>
      </c>
      <c r="H170" s="9" t="s">
        <v>24</v>
      </c>
      <c r="I170" s="10">
        <v>44572</v>
      </c>
      <c r="J170" s="10">
        <v>44834</v>
      </c>
      <c r="K170" s="9" t="s">
        <v>539</v>
      </c>
      <c r="L170" s="9" t="s">
        <v>455</v>
      </c>
      <c r="M170" s="11"/>
      <c r="N170" s="12"/>
      <c r="O170" s="12"/>
      <c r="P170" s="12"/>
      <c r="Q170" s="12"/>
      <c r="R170" s="13">
        <f t="shared" si="2"/>
        <v>78369912</v>
      </c>
      <c r="S170" s="14" t="s">
        <v>27</v>
      </c>
    </row>
    <row r="171" spans="1:19" ht="37.25" customHeight="1" x14ac:dyDescent="0.2">
      <c r="A171" s="5" t="s">
        <v>540</v>
      </c>
      <c r="B171" s="6" t="s">
        <v>541</v>
      </c>
      <c r="C171" s="5" t="s">
        <v>21</v>
      </c>
      <c r="D171" s="7">
        <v>51716205</v>
      </c>
      <c r="E171" s="15">
        <v>54369126</v>
      </c>
      <c r="F171" s="6" t="s">
        <v>542</v>
      </c>
      <c r="G171" s="9" t="s">
        <v>23</v>
      </c>
      <c r="H171" s="9" t="s">
        <v>24</v>
      </c>
      <c r="I171" s="10">
        <v>44572</v>
      </c>
      <c r="J171" s="10">
        <v>44834</v>
      </c>
      <c r="K171" s="9" t="s">
        <v>465</v>
      </c>
      <c r="L171" s="9" t="s">
        <v>455</v>
      </c>
      <c r="M171" s="11"/>
      <c r="N171" s="12"/>
      <c r="O171" s="12"/>
      <c r="P171" s="12"/>
      <c r="Q171" s="12"/>
      <c r="R171" s="13">
        <f t="shared" si="2"/>
        <v>54369126</v>
      </c>
      <c r="S171" s="14" t="s">
        <v>27</v>
      </c>
    </row>
    <row r="172" spans="1:19" ht="37.25" customHeight="1" x14ac:dyDescent="0.2">
      <c r="A172" s="5" t="s">
        <v>543</v>
      </c>
      <c r="B172" s="6" t="s">
        <v>544</v>
      </c>
      <c r="C172" s="5" t="s">
        <v>21</v>
      </c>
      <c r="D172" s="7">
        <v>80172817</v>
      </c>
      <c r="E172" s="15">
        <v>63986340</v>
      </c>
      <c r="F172" s="6" t="s">
        <v>545</v>
      </c>
      <c r="G172" s="9" t="s">
        <v>23</v>
      </c>
      <c r="H172" s="9" t="s">
        <v>24</v>
      </c>
      <c r="I172" s="10">
        <v>44572</v>
      </c>
      <c r="J172" s="10">
        <v>44834</v>
      </c>
      <c r="K172" s="9" t="s">
        <v>320</v>
      </c>
      <c r="L172" s="9" t="s">
        <v>144</v>
      </c>
      <c r="M172" s="11"/>
      <c r="N172" s="12"/>
      <c r="O172" s="12"/>
      <c r="P172" s="12"/>
      <c r="Q172" s="12"/>
      <c r="R172" s="13">
        <f t="shared" si="2"/>
        <v>63986340</v>
      </c>
      <c r="S172" s="14" t="s">
        <v>27</v>
      </c>
    </row>
    <row r="173" spans="1:19" ht="37.25" customHeight="1" x14ac:dyDescent="0.2">
      <c r="A173" s="5" t="s">
        <v>546</v>
      </c>
      <c r="B173" s="6" t="s">
        <v>547</v>
      </c>
      <c r="C173" s="5" t="s">
        <v>21</v>
      </c>
      <c r="D173" s="7">
        <v>1020728033</v>
      </c>
      <c r="E173" s="15">
        <v>54369126</v>
      </c>
      <c r="F173" s="6" t="s">
        <v>542</v>
      </c>
      <c r="G173" s="9" t="s">
        <v>23</v>
      </c>
      <c r="H173" s="9" t="s">
        <v>24</v>
      </c>
      <c r="I173" s="10">
        <v>44572</v>
      </c>
      <c r="J173" s="10">
        <v>44834</v>
      </c>
      <c r="K173" s="9" t="s">
        <v>465</v>
      </c>
      <c r="L173" s="9" t="s">
        <v>455</v>
      </c>
      <c r="M173" s="11"/>
      <c r="N173" s="12"/>
      <c r="O173" s="12"/>
      <c r="P173" s="12"/>
      <c r="Q173" s="12"/>
      <c r="R173" s="13">
        <f t="shared" si="2"/>
        <v>54369126</v>
      </c>
      <c r="S173" s="14" t="s">
        <v>27</v>
      </c>
    </row>
    <row r="174" spans="1:19" ht="37.25" customHeight="1" x14ac:dyDescent="0.2">
      <c r="A174" s="5" t="s">
        <v>548</v>
      </c>
      <c r="B174" s="6" t="s">
        <v>549</v>
      </c>
      <c r="C174" s="5" t="s">
        <v>21</v>
      </c>
      <c r="D174" s="7">
        <v>52260944</v>
      </c>
      <c r="E174" s="15">
        <v>70731783</v>
      </c>
      <c r="F174" s="6" t="s">
        <v>550</v>
      </c>
      <c r="G174" s="9" t="s">
        <v>23</v>
      </c>
      <c r="H174" s="9" t="s">
        <v>24</v>
      </c>
      <c r="I174" s="10">
        <v>44572</v>
      </c>
      <c r="J174" s="10">
        <v>44834</v>
      </c>
      <c r="K174" s="9" t="s">
        <v>539</v>
      </c>
      <c r="L174" s="9" t="s">
        <v>455</v>
      </c>
      <c r="M174" s="11"/>
      <c r="N174" s="12"/>
      <c r="O174" s="12"/>
      <c r="P174" s="12"/>
      <c r="Q174" s="12"/>
      <c r="R174" s="13">
        <f t="shared" si="2"/>
        <v>70731783</v>
      </c>
      <c r="S174" s="14" t="s">
        <v>27</v>
      </c>
    </row>
    <row r="175" spans="1:19" ht="37.25" customHeight="1" x14ac:dyDescent="0.2">
      <c r="A175" s="5" t="s">
        <v>551</v>
      </c>
      <c r="B175" s="6" t="s">
        <v>552</v>
      </c>
      <c r="C175" s="5" t="s">
        <v>21</v>
      </c>
      <c r="D175" s="7">
        <v>1136879547</v>
      </c>
      <c r="E175" s="15">
        <v>81597832</v>
      </c>
      <c r="F175" s="6" t="s">
        <v>553</v>
      </c>
      <c r="G175" s="9" t="s">
        <v>23</v>
      </c>
      <c r="H175" s="9" t="s">
        <v>24</v>
      </c>
      <c r="I175" s="10">
        <v>44572</v>
      </c>
      <c r="J175" s="10">
        <v>44834</v>
      </c>
      <c r="K175" s="9" t="s">
        <v>320</v>
      </c>
      <c r="L175" s="9" t="s">
        <v>144</v>
      </c>
      <c r="M175" s="11"/>
      <c r="N175" s="12"/>
      <c r="O175" s="12"/>
      <c r="P175" s="12"/>
      <c r="Q175" s="12"/>
      <c r="R175" s="13">
        <f t="shared" si="2"/>
        <v>81597832</v>
      </c>
      <c r="S175" s="14" t="s">
        <v>27</v>
      </c>
    </row>
    <row r="176" spans="1:19" ht="37.25" customHeight="1" x14ac:dyDescent="0.2">
      <c r="A176" s="5" t="s">
        <v>554</v>
      </c>
      <c r="B176" s="6" t="s">
        <v>555</v>
      </c>
      <c r="C176" s="5" t="s">
        <v>21</v>
      </c>
      <c r="D176" s="7">
        <v>34326978</v>
      </c>
      <c r="E176" s="15">
        <v>58777434</v>
      </c>
      <c r="F176" s="6" t="s">
        <v>473</v>
      </c>
      <c r="G176" s="9" t="s">
        <v>23</v>
      </c>
      <c r="H176" s="9" t="s">
        <v>24</v>
      </c>
      <c r="I176" s="10">
        <v>44572</v>
      </c>
      <c r="J176" s="10">
        <v>44834</v>
      </c>
      <c r="K176" s="9" t="s">
        <v>454</v>
      </c>
      <c r="L176" s="9" t="s">
        <v>455</v>
      </c>
      <c r="M176" s="11"/>
      <c r="N176" s="12"/>
      <c r="O176" s="12"/>
      <c r="P176" s="12"/>
      <c r="Q176" s="12"/>
      <c r="R176" s="13">
        <f t="shared" si="2"/>
        <v>58777434</v>
      </c>
      <c r="S176" s="14" t="s">
        <v>27</v>
      </c>
    </row>
    <row r="177" spans="1:19" ht="37.25" customHeight="1" x14ac:dyDescent="0.2">
      <c r="A177" s="5" t="s">
        <v>556</v>
      </c>
      <c r="B177" s="6" t="s">
        <v>557</v>
      </c>
      <c r="C177" s="5" t="s">
        <v>21</v>
      </c>
      <c r="D177" s="7">
        <v>52935539</v>
      </c>
      <c r="E177" s="15">
        <v>80721000</v>
      </c>
      <c r="F177" s="6" t="s">
        <v>558</v>
      </c>
      <c r="G177" s="9" t="s">
        <v>23</v>
      </c>
      <c r="H177" s="9" t="s">
        <v>24</v>
      </c>
      <c r="I177" s="10">
        <v>44572</v>
      </c>
      <c r="J177" s="10">
        <v>44834</v>
      </c>
      <c r="K177" s="9" t="s">
        <v>539</v>
      </c>
      <c r="L177" s="9" t="s">
        <v>455</v>
      </c>
      <c r="M177" s="11"/>
      <c r="N177" s="12"/>
      <c r="O177" s="12"/>
      <c r="P177" s="12"/>
      <c r="Q177" s="12"/>
      <c r="R177" s="13">
        <f t="shared" si="2"/>
        <v>80721000</v>
      </c>
      <c r="S177" s="14" t="s">
        <v>27</v>
      </c>
    </row>
    <row r="178" spans="1:19" ht="37.25" customHeight="1" x14ac:dyDescent="0.2">
      <c r="A178" s="5" t="s">
        <v>559</v>
      </c>
      <c r="B178" s="6" t="s">
        <v>560</v>
      </c>
      <c r="C178" s="5" t="s">
        <v>21</v>
      </c>
      <c r="D178" s="7">
        <v>53178579</v>
      </c>
      <c r="E178" s="15">
        <v>94533714</v>
      </c>
      <c r="F178" s="6" t="s">
        <v>561</v>
      </c>
      <c r="G178" s="9" t="s">
        <v>23</v>
      </c>
      <c r="H178" s="9" t="s">
        <v>24</v>
      </c>
      <c r="I178" s="10">
        <v>44572</v>
      </c>
      <c r="J178" s="10">
        <v>44834</v>
      </c>
      <c r="K178" s="9" t="s">
        <v>539</v>
      </c>
      <c r="L178" s="9" t="s">
        <v>455</v>
      </c>
      <c r="M178" s="11"/>
      <c r="N178" s="12"/>
      <c r="O178" s="12"/>
      <c r="P178" s="12"/>
      <c r="Q178" s="12"/>
      <c r="R178" s="13">
        <f t="shared" si="2"/>
        <v>94533714</v>
      </c>
      <c r="S178" s="14" t="s">
        <v>27</v>
      </c>
    </row>
    <row r="179" spans="1:19" ht="37.25" customHeight="1" x14ac:dyDescent="0.2">
      <c r="A179" s="5" t="s">
        <v>562</v>
      </c>
      <c r="B179" s="6" t="s">
        <v>563</v>
      </c>
      <c r="C179" s="5" t="s">
        <v>21</v>
      </c>
      <c r="D179" s="7">
        <v>19600506</v>
      </c>
      <c r="E179" s="15">
        <v>60834645</v>
      </c>
      <c r="F179" s="6" t="s">
        <v>564</v>
      </c>
      <c r="G179" s="9" t="s">
        <v>23</v>
      </c>
      <c r="H179" s="9" t="s">
        <v>24</v>
      </c>
      <c r="I179" s="10">
        <v>44572</v>
      </c>
      <c r="J179" s="10">
        <v>44834</v>
      </c>
      <c r="K179" s="9" t="s">
        <v>465</v>
      </c>
      <c r="L179" s="9" t="s">
        <v>455</v>
      </c>
      <c r="M179" s="11"/>
      <c r="N179" s="12"/>
      <c r="O179" s="12"/>
      <c r="P179" s="12"/>
      <c r="Q179" s="12"/>
      <c r="R179" s="13">
        <f t="shared" si="2"/>
        <v>60834645</v>
      </c>
      <c r="S179" s="14" t="s">
        <v>27</v>
      </c>
    </row>
    <row r="180" spans="1:19" ht="37.25" customHeight="1" x14ac:dyDescent="0.2">
      <c r="A180" s="5" t="s">
        <v>565</v>
      </c>
      <c r="B180" s="6" t="s">
        <v>566</v>
      </c>
      <c r="C180" s="5" t="s">
        <v>21</v>
      </c>
      <c r="D180" s="7">
        <v>16369034</v>
      </c>
      <c r="E180" s="15">
        <v>138740940</v>
      </c>
      <c r="F180" s="6" t="s">
        <v>567</v>
      </c>
      <c r="G180" s="9" t="s">
        <v>23</v>
      </c>
      <c r="H180" s="9" t="s">
        <v>24</v>
      </c>
      <c r="I180" s="10">
        <v>44572</v>
      </c>
      <c r="J180" s="10">
        <v>44834</v>
      </c>
      <c r="K180" s="9" t="s">
        <v>280</v>
      </c>
      <c r="L180" s="9" t="s">
        <v>144</v>
      </c>
      <c r="M180" s="11"/>
      <c r="N180" s="12"/>
      <c r="O180" s="12"/>
      <c r="P180" s="12"/>
      <c r="Q180" s="12"/>
      <c r="R180" s="13">
        <f t="shared" si="2"/>
        <v>138740940</v>
      </c>
      <c r="S180" s="14" t="s">
        <v>27</v>
      </c>
    </row>
    <row r="181" spans="1:19" ht="37.25" customHeight="1" x14ac:dyDescent="0.2">
      <c r="A181" s="5" t="s">
        <v>568</v>
      </c>
      <c r="B181" s="6" t="s">
        <v>569</v>
      </c>
      <c r="C181" s="5" t="s">
        <v>21</v>
      </c>
      <c r="D181" s="7">
        <v>11449102</v>
      </c>
      <c r="E181" s="15">
        <v>88016805</v>
      </c>
      <c r="F181" s="6" t="s">
        <v>570</v>
      </c>
      <c r="G181" s="9" t="s">
        <v>23</v>
      </c>
      <c r="H181" s="9" t="s">
        <v>24</v>
      </c>
      <c r="I181" s="10">
        <v>44572</v>
      </c>
      <c r="J181" s="10">
        <v>44834</v>
      </c>
      <c r="K181" s="9" t="s">
        <v>280</v>
      </c>
      <c r="L181" s="9" t="s">
        <v>144</v>
      </c>
      <c r="M181" s="11"/>
      <c r="N181" s="12"/>
      <c r="O181" s="12"/>
      <c r="P181" s="12"/>
      <c r="Q181" s="12"/>
      <c r="R181" s="13">
        <f t="shared" si="2"/>
        <v>88016805</v>
      </c>
      <c r="S181" s="14" t="s">
        <v>27</v>
      </c>
    </row>
    <row r="182" spans="1:19" ht="37.25" customHeight="1" x14ac:dyDescent="0.2">
      <c r="A182" s="5" t="s">
        <v>571</v>
      </c>
      <c r="B182" s="6" t="s">
        <v>572</v>
      </c>
      <c r="C182" s="5" t="s">
        <v>21</v>
      </c>
      <c r="D182" s="7">
        <v>52030901</v>
      </c>
      <c r="E182" s="15">
        <v>123402240</v>
      </c>
      <c r="F182" s="6" t="s">
        <v>573</v>
      </c>
      <c r="G182" s="9" t="s">
        <v>23</v>
      </c>
      <c r="H182" s="9" t="s">
        <v>24</v>
      </c>
      <c r="I182" s="10">
        <v>44572</v>
      </c>
      <c r="J182" s="10">
        <v>44834</v>
      </c>
      <c r="K182" s="9" t="s">
        <v>350</v>
      </c>
      <c r="L182" s="9" t="s">
        <v>101</v>
      </c>
      <c r="M182" s="11"/>
      <c r="N182" s="12"/>
      <c r="O182" s="12"/>
      <c r="P182" s="12"/>
      <c r="Q182" s="12"/>
      <c r="R182" s="13">
        <f t="shared" si="2"/>
        <v>123402240</v>
      </c>
      <c r="S182" s="14" t="s">
        <v>27</v>
      </c>
    </row>
    <row r="183" spans="1:19" ht="37.25" customHeight="1" x14ac:dyDescent="0.2">
      <c r="A183" s="5" t="s">
        <v>574</v>
      </c>
      <c r="B183" s="6" t="s">
        <v>575</v>
      </c>
      <c r="C183" s="5" t="s">
        <v>21</v>
      </c>
      <c r="D183" s="7">
        <v>1037589113</v>
      </c>
      <c r="E183" s="15">
        <v>90178560</v>
      </c>
      <c r="F183" s="6" t="s">
        <v>576</v>
      </c>
      <c r="G183" s="9" t="s">
        <v>23</v>
      </c>
      <c r="H183" s="9" t="s">
        <v>24</v>
      </c>
      <c r="I183" s="10">
        <v>44572</v>
      </c>
      <c r="J183" s="10">
        <v>44834</v>
      </c>
      <c r="K183" s="9" t="s">
        <v>350</v>
      </c>
      <c r="L183" s="9" t="s">
        <v>101</v>
      </c>
      <c r="M183" s="11"/>
      <c r="N183" s="12"/>
      <c r="O183" s="12"/>
      <c r="P183" s="12"/>
      <c r="Q183" s="12"/>
      <c r="R183" s="13">
        <f t="shared" si="2"/>
        <v>90178560</v>
      </c>
      <c r="S183" s="14" t="s">
        <v>27</v>
      </c>
    </row>
    <row r="184" spans="1:19" ht="37.25" customHeight="1" x14ac:dyDescent="0.2">
      <c r="A184" s="5" t="s">
        <v>577</v>
      </c>
      <c r="B184" s="6" t="s">
        <v>578</v>
      </c>
      <c r="C184" s="5" t="s">
        <v>21</v>
      </c>
      <c r="D184" s="7">
        <v>79562722</v>
      </c>
      <c r="E184" s="15">
        <v>91007064</v>
      </c>
      <c r="F184" s="6" t="s">
        <v>579</v>
      </c>
      <c r="G184" s="9" t="s">
        <v>23</v>
      </c>
      <c r="H184" s="9" t="s">
        <v>24</v>
      </c>
      <c r="I184" s="10">
        <v>44572</v>
      </c>
      <c r="J184" s="10">
        <v>44834</v>
      </c>
      <c r="K184" s="9" t="s">
        <v>580</v>
      </c>
      <c r="L184" s="9" t="s">
        <v>101</v>
      </c>
      <c r="M184" s="11"/>
      <c r="N184" s="12"/>
      <c r="O184" s="12"/>
      <c r="P184" s="12"/>
      <c r="Q184" s="12"/>
      <c r="R184" s="13">
        <f t="shared" si="2"/>
        <v>91007064</v>
      </c>
      <c r="S184" s="14" t="s">
        <v>27</v>
      </c>
    </row>
    <row r="185" spans="1:19" ht="37.25" customHeight="1" x14ac:dyDescent="0.2">
      <c r="A185" s="5" t="s">
        <v>581</v>
      </c>
      <c r="B185" s="6" t="s">
        <v>582</v>
      </c>
      <c r="C185" s="5" t="s">
        <v>21</v>
      </c>
      <c r="D185" s="7">
        <v>35535513</v>
      </c>
      <c r="E185" s="15">
        <v>62437536</v>
      </c>
      <c r="F185" s="6" t="s">
        <v>583</v>
      </c>
      <c r="G185" s="9" t="s">
        <v>23</v>
      </c>
      <c r="H185" s="9" t="s">
        <v>24</v>
      </c>
      <c r="I185" s="10">
        <v>44572</v>
      </c>
      <c r="J185" s="10">
        <v>44834</v>
      </c>
      <c r="K185" s="9" t="s">
        <v>584</v>
      </c>
      <c r="L185" s="9" t="s">
        <v>101</v>
      </c>
      <c r="M185" s="11"/>
      <c r="N185" s="12"/>
      <c r="O185" s="12"/>
      <c r="P185" s="12"/>
      <c r="Q185" s="12"/>
      <c r="R185" s="13">
        <f t="shared" si="2"/>
        <v>62437536</v>
      </c>
      <c r="S185" s="14" t="s">
        <v>27</v>
      </c>
    </row>
    <row r="186" spans="1:19" ht="37.25" customHeight="1" x14ac:dyDescent="0.2">
      <c r="A186" s="5" t="s">
        <v>585</v>
      </c>
      <c r="B186" s="6" t="s">
        <v>586</v>
      </c>
      <c r="C186" s="5" t="s">
        <v>21</v>
      </c>
      <c r="D186" s="7">
        <v>52881661</v>
      </c>
      <c r="E186" s="15">
        <v>73615882</v>
      </c>
      <c r="F186" s="6" t="s">
        <v>587</v>
      </c>
      <c r="G186" s="9" t="s">
        <v>23</v>
      </c>
      <c r="H186" s="9" t="s">
        <v>24</v>
      </c>
      <c r="I186" s="10">
        <v>44572</v>
      </c>
      <c r="J186" s="10">
        <v>44834</v>
      </c>
      <c r="K186" s="9" t="s">
        <v>588</v>
      </c>
      <c r="L186" s="9" t="s">
        <v>101</v>
      </c>
      <c r="M186" s="11"/>
      <c r="N186" s="12"/>
      <c r="O186" s="12"/>
      <c r="P186" s="12"/>
      <c r="Q186" s="12"/>
      <c r="R186" s="13">
        <f t="shared" si="2"/>
        <v>73615882</v>
      </c>
      <c r="S186" s="14" t="s">
        <v>27</v>
      </c>
    </row>
    <row r="187" spans="1:19" ht="37.25" customHeight="1" x14ac:dyDescent="0.2">
      <c r="A187" s="5" t="s">
        <v>589</v>
      </c>
      <c r="B187" s="6" t="s">
        <v>590</v>
      </c>
      <c r="C187" s="5" t="s">
        <v>21</v>
      </c>
      <c r="D187" s="7">
        <v>52907578</v>
      </c>
      <c r="E187" s="15">
        <v>59152792</v>
      </c>
      <c r="F187" s="6" t="s">
        <v>591</v>
      </c>
      <c r="G187" s="9" t="s">
        <v>23</v>
      </c>
      <c r="H187" s="9" t="s">
        <v>24</v>
      </c>
      <c r="I187" s="10">
        <v>44572</v>
      </c>
      <c r="J187" s="10">
        <v>44834</v>
      </c>
      <c r="K187" s="9" t="s">
        <v>588</v>
      </c>
      <c r="L187" s="9" t="s">
        <v>101</v>
      </c>
      <c r="M187" s="11"/>
      <c r="N187" s="12"/>
      <c r="O187" s="12"/>
      <c r="P187" s="12"/>
      <c r="Q187" s="12"/>
      <c r="R187" s="13">
        <f t="shared" si="2"/>
        <v>59152792</v>
      </c>
      <c r="S187" s="14" t="s">
        <v>27</v>
      </c>
    </row>
    <row r="188" spans="1:19" ht="37.25" customHeight="1" x14ac:dyDescent="0.2">
      <c r="A188" s="5" t="s">
        <v>592</v>
      </c>
      <c r="B188" s="6" t="s">
        <v>593</v>
      </c>
      <c r="C188" s="5" t="s">
        <v>21</v>
      </c>
      <c r="D188" s="7">
        <v>52503942</v>
      </c>
      <c r="E188" s="15">
        <v>58892692</v>
      </c>
      <c r="F188" s="6" t="s">
        <v>594</v>
      </c>
      <c r="G188" s="9" t="s">
        <v>23</v>
      </c>
      <c r="H188" s="9" t="s">
        <v>24</v>
      </c>
      <c r="I188" s="10">
        <v>44572</v>
      </c>
      <c r="J188" s="10">
        <v>44834</v>
      </c>
      <c r="K188" s="9" t="s">
        <v>588</v>
      </c>
      <c r="L188" s="9" t="s">
        <v>101</v>
      </c>
      <c r="M188" s="11"/>
      <c r="N188" s="12"/>
      <c r="O188" s="12"/>
      <c r="P188" s="12"/>
      <c r="Q188" s="12"/>
      <c r="R188" s="13">
        <f t="shared" si="2"/>
        <v>58892692</v>
      </c>
      <c r="S188" s="14" t="s">
        <v>27</v>
      </c>
    </row>
    <row r="189" spans="1:19" ht="37.25" customHeight="1" x14ac:dyDescent="0.2">
      <c r="A189" s="5" t="s">
        <v>595</v>
      </c>
      <c r="B189" s="6" t="s">
        <v>596</v>
      </c>
      <c r="C189" s="5" t="s">
        <v>21</v>
      </c>
      <c r="D189" s="7">
        <v>52412500</v>
      </c>
      <c r="E189" s="15">
        <v>83142630</v>
      </c>
      <c r="F189" s="6" t="s">
        <v>597</v>
      </c>
      <c r="G189" s="9" t="s">
        <v>23</v>
      </c>
      <c r="H189" s="9" t="s">
        <v>24</v>
      </c>
      <c r="I189" s="10">
        <v>44572</v>
      </c>
      <c r="J189" s="10">
        <v>44834</v>
      </c>
      <c r="K189" s="9" t="s">
        <v>188</v>
      </c>
      <c r="L189" s="9" t="s">
        <v>101</v>
      </c>
      <c r="M189" s="11"/>
      <c r="N189" s="12"/>
      <c r="O189" s="12"/>
      <c r="P189" s="12"/>
      <c r="Q189" s="12"/>
      <c r="R189" s="13">
        <f t="shared" si="2"/>
        <v>83142630</v>
      </c>
      <c r="S189" s="14" t="s">
        <v>27</v>
      </c>
    </row>
    <row r="190" spans="1:19" ht="37.25" customHeight="1" x14ac:dyDescent="0.2">
      <c r="A190" s="5" t="s">
        <v>598</v>
      </c>
      <c r="B190" s="6" t="s">
        <v>599</v>
      </c>
      <c r="C190" s="5" t="s">
        <v>21</v>
      </c>
      <c r="D190" s="7">
        <v>59650380</v>
      </c>
      <c r="E190" s="15">
        <v>58892692</v>
      </c>
      <c r="F190" s="6" t="s">
        <v>600</v>
      </c>
      <c r="G190" s="9" t="s">
        <v>23</v>
      </c>
      <c r="H190" s="9" t="s">
        <v>24</v>
      </c>
      <c r="I190" s="10">
        <v>44572</v>
      </c>
      <c r="J190" s="10">
        <v>44834</v>
      </c>
      <c r="K190" s="9" t="s">
        <v>588</v>
      </c>
      <c r="L190" s="9" t="s">
        <v>101</v>
      </c>
      <c r="M190" s="11"/>
      <c r="N190" s="12"/>
      <c r="O190" s="12"/>
      <c r="P190" s="12"/>
      <c r="Q190" s="12"/>
      <c r="R190" s="13">
        <f t="shared" si="2"/>
        <v>58892692</v>
      </c>
      <c r="S190" s="14" t="s">
        <v>27</v>
      </c>
    </row>
    <row r="191" spans="1:19" ht="37.25" customHeight="1" x14ac:dyDescent="0.2">
      <c r="A191" s="5" t="s">
        <v>601</v>
      </c>
      <c r="B191" s="6" t="s">
        <v>602</v>
      </c>
      <c r="C191" s="5" t="s">
        <v>21</v>
      </c>
      <c r="D191" s="7">
        <v>1030543709</v>
      </c>
      <c r="E191" s="15">
        <v>105984000</v>
      </c>
      <c r="F191" s="6" t="s">
        <v>603</v>
      </c>
      <c r="G191" s="9" t="s">
        <v>604</v>
      </c>
      <c r="H191" s="9" t="s">
        <v>605</v>
      </c>
      <c r="I191" s="10">
        <v>44572</v>
      </c>
      <c r="J191" s="10">
        <v>44834</v>
      </c>
      <c r="K191" s="9" t="s">
        <v>2175</v>
      </c>
      <c r="L191" s="9" t="s">
        <v>101</v>
      </c>
      <c r="M191" s="11"/>
      <c r="N191" s="12"/>
      <c r="O191" s="12"/>
      <c r="P191" s="12"/>
      <c r="Q191" s="12"/>
      <c r="R191" s="13">
        <f t="shared" si="2"/>
        <v>105984000</v>
      </c>
      <c r="S191" s="14" t="s">
        <v>27</v>
      </c>
    </row>
    <row r="192" spans="1:19" ht="37.25" customHeight="1" x14ac:dyDescent="0.2">
      <c r="A192" s="5" t="s">
        <v>606</v>
      </c>
      <c r="B192" s="6" t="s">
        <v>607</v>
      </c>
      <c r="C192" s="5" t="s">
        <v>21</v>
      </c>
      <c r="D192" s="7">
        <v>52208052</v>
      </c>
      <c r="E192" s="15">
        <v>90811701</v>
      </c>
      <c r="F192" s="6" t="s">
        <v>608</v>
      </c>
      <c r="G192" s="9" t="s">
        <v>23</v>
      </c>
      <c r="H192" s="9" t="s">
        <v>24</v>
      </c>
      <c r="I192" s="10">
        <v>44572</v>
      </c>
      <c r="J192" s="10">
        <v>44834</v>
      </c>
      <c r="K192" s="9" t="s">
        <v>580</v>
      </c>
      <c r="L192" s="9" t="s">
        <v>101</v>
      </c>
      <c r="M192" s="11"/>
      <c r="N192" s="12"/>
      <c r="O192" s="12"/>
      <c r="P192" s="12"/>
      <c r="Q192" s="12"/>
      <c r="R192" s="13">
        <f t="shared" si="2"/>
        <v>90811701</v>
      </c>
      <c r="S192" s="14" t="s">
        <v>27</v>
      </c>
    </row>
    <row r="193" spans="1:19" ht="37.25" customHeight="1" x14ac:dyDescent="0.2">
      <c r="A193" s="5" t="s">
        <v>609</v>
      </c>
      <c r="B193" s="6" t="s">
        <v>610</v>
      </c>
      <c r="C193" s="5" t="s">
        <v>21</v>
      </c>
      <c r="D193" s="7">
        <v>10966554</v>
      </c>
      <c r="E193" s="15">
        <v>91007064</v>
      </c>
      <c r="F193" s="6" t="s">
        <v>611</v>
      </c>
      <c r="G193" s="9" t="s">
        <v>23</v>
      </c>
      <c r="H193" s="9" t="s">
        <v>24</v>
      </c>
      <c r="I193" s="10">
        <v>44572</v>
      </c>
      <c r="J193" s="10">
        <v>44834</v>
      </c>
      <c r="K193" s="9" t="s">
        <v>580</v>
      </c>
      <c r="L193" s="9" t="s">
        <v>101</v>
      </c>
      <c r="M193" s="11"/>
      <c r="N193" s="12"/>
      <c r="O193" s="12"/>
      <c r="P193" s="12"/>
      <c r="Q193" s="12"/>
      <c r="R193" s="13">
        <f t="shared" si="2"/>
        <v>91007064</v>
      </c>
      <c r="S193" s="14" t="s">
        <v>27</v>
      </c>
    </row>
    <row r="194" spans="1:19" ht="37.25" customHeight="1" x14ac:dyDescent="0.2">
      <c r="A194" s="5" t="s">
        <v>612</v>
      </c>
      <c r="B194" s="6" t="s">
        <v>613</v>
      </c>
      <c r="C194" s="5" t="s">
        <v>21</v>
      </c>
      <c r="D194" s="7">
        <v>23755389</v>
      </c>
      <c r="E194" s="15">
        <v>86112000</v>
      </c>
      <c r="F194" s="6" t="s">
        <v>614</v>
      </c>
      <c r="G194" s="9" t="s">
        <v>23</v>
      </c>
      <c r="H194" s="9" t="s">
        <v>24</v>
      </c>
      <c r="I194" s="10">
        <v>44572</v>
      </c>
      <c r="J194" s="10">
        <v>44834</v>
      </c>
      <c r="K194" s="9" t="s">
        <v>238</v>
      </c>
      <c r="L194" s="9" t="s">
        <v>26</v>
      </c>
      <c r="M194" s="11"/>
      <c r="N194" s="12"/>
      <c r="O194" s="12"/>
      <c r="P194" s="12"/>
      <c r="Q194" s="12"/>
      <c r="R194" s="13">
        <f t="shared" ref="R194:R257" si="3">+E194+M194-Q194</f>
        <v>86112000</v>
      </c>
      <c r="S194" s="14" t="s">
        <v>27</v>
      </c>
    </row>
    <row r="195" spans="1:19" ht="37.25" customHeight="1" x14ac:dyDescent="0.2">
      <c r="A195" s="5" t="s">
        <v>615</v>
      </c>
      <c r="B195" s="6" t="s">
        <v>616</v>
      </c>
      <c r="C195" s="5" t="s">
        <v>21</v>
      </c>
      <c r="D195" s="7">
        <v>1026277962</v>
      </c>
      <c r="E195" s="15">
        <v>76414464</v>
      </c>
      <c r="F195" s="6" t="s">
        <v>617</v>
      </c>
      <c r="G195" s="9" t="s">
        <v>23</v>
      </c>
      <c r="H195" s="9" t="s">
        <v>24</v>
      </c>
      <c r="I195" s="10">
        <v>44572</v>
      </c>
      <c r="J195" s="10">
        <v>44834</v>
      </c>
      <c r="K195" s="9" t="s">
        <v>584</v>
      </c>
      <c r="L195" s="9" t="s">
        <v>101</v>
      </c>
      <c r="M195" s="11"/>
      <c r="N195" s="12"/>
      <c r="O195" s="12"/>
      <c r="P195" s="12"/>
      <c r="Q195" s="12"/>
      <c r="R195" s="13">
        <f t="shared" si="3"/>
        <v>76414464</v>
      </c>
      <c r="S195" s="14" t="s">
        <v>27</v>
      </c>
    </row>
    <row r="196" spans="1:19" ht="37.25" customHeight="1" x14ac:dyDescent="0.2">
      <c r="A196" s="5" t="s">
        <v>618</v>
      </c>
      <c r="B196" s="6" t="s">
        <v>619</v>
      </c>
      <c r="C196" s="5" t="s">
        <v>21</v>
      </c>
      <c r="D196" s="7">
        <v>80756055</v>
      </c>
      <c r="E196" s="15">
        <v>58892692</v>
      </c>
      <c r="F196" s="6" t="s">
        <v>620</v>
      </c>
      <c r="G196" s="9" t="s">
        <v>23</v>
      </c>
      <c r="H196" s="9" t="s">
        <v>24</v>
      </c>
      <c r="I196" s="10">
        <v>44572</v>
      </c>
      <c r="J196" s="10">
        <v>44834</v>
      </c>
      <c r="K196" s="9" t="s">
        <v>588</v>
      </c>
      <c r="L196" s="9" t="s">
        <v>101</v>
      </c>
      <c r="M196" s="11"/>
      <c r="N196" s="12"/>
      <c r="O196" s="12"/>
      <c r="P196" s="12"/>
      <c r="Q196" s="12"/>
      <c r="R196" s="13">
        <f t="shared" si="3"/>
        <v>58892692</v>
      </c>
      <c r="S196" s="14" t="s">
        <v>27</v>
      </c>
    </row>
    <row r="197" spans="1:19" ht="37.25" customHeight="1" x14ac:dyDescent="0.2">
      <c r="A197" s="5" t="s">
        <v>621</v>
      </c>
      <c r="B197" s="6" t="s">
        <v>622</v>
      </c>
      <c r="C197" s="5" t="s">
        <v>21</v>
      </c>
      <c r="D197" s="7">
        <v>7176468</v>
      </c>
      <c r="E197" s="15">
        <v>151314669</v>
      </c>
      <c r="F197" s="6" t="s">
        <v>623</v>
      </c>
      <c r="G197" s="9" t="s">
        <v>23</v>
      </c>
      <c r="H197" s="9" t="s">
        <v>24</v>
      </c>
      <c r="I197" s="10">
        <v>44572</v>
      </c>
      <c r="J197" s="10">
        <v>44834</v>
      </c>
      <c r="K197" s="9" t="s">
        <v>580</v>
      </c>
      <c r="L197" s="9" t="s">
        <v>101</v>
      </c>
      <c r="M197" s="11"/>
      <c r="N197" s="12"/>
      <c r="O197" s="12"/>
      <c r="P197" s="12"/>
      <c r="Q197" s="12"/>
      <c r="R197" s="13">
        <f t="shared" si="3"/>
        <v>151314669</v>
      </c>
      <c r="S197" s="14" t="s">
        <v>27</v>
      </c>
    </row>
    <row r="198" spans="1:19" ht="37.25" customHeight="1" x14ac:dyDescent="0.2">
      <c r="A198" s="5" t="s">
        <v>624</v>
      </c>
      <c r="B198" s="6" t="s">
        <v>625</v>
      </c>
      <c r="C198" s="5" t="s">
        <v>21</v>
      </c>
      <c r="D198" s="7">
        <v>1015450754</v>
      </c>
      <c r="E198" s="15">
        <v>77946255</v>
      </c>
      <c r="F198" s="6" t="s">
        <v>626</v>
      </c>
      <c r="G198" s="9" t="s">
        <v>23</v>
      </c>
      <c r="H198" s="9" t="s">
        <v>24</v>
      </c>
      <c r="I198" s="10">
        <v>44572</v>
      </c>
      <c r="J198" s="10">
        <v>44834</v>
      </c>
      <c r="K198" s="9" t="s">
        <v>188</v>
      </c>
      <c r="L198" s="9" t="s">
        <v>101</v>
      </c>
      <c r="M198" s="11"/>
      <c r="N198" s="12"/>
      <c r="O198" s="12"/>
      <c r="P198" s="12"/>
      <c r="Q198" s="12"/>
      <c r="R198" s="13">
        <f t="shared" si="3"/>
        <v>77946255</v>
      </c>
      <c r="S198" s="14" t="s">
        <v>27</v>
      </c>
    </row>
    <row r="199" spans="1:19" ht="37.25" customHeight="1" x14ac:dyDescent="0.2">
      <c r="A199" s="5" t="s">
        <v>627</v>
      </c>
      <c r="B199" s="6" t="s">
        <v>628</v>
      </c>
      <c r="C199" s="5" t="s">
        <v>21</v>
      </c>
      <c r="D199" s="7">
        <v>51842720</v>
      </c>
      <c r="E199" s="15">
        <v>57692160</v>
      </c>
      <c r="F199" s="6" t="s">
        <v>629</v>
      </c>
      <c r="G199" s="9" t="s">
        <v>23</v>
      </c>
      <c r="H199" s="9" t="s">
        <v>24</v>
      </c>
      <c r="I199" s="10">
        <v>44572</v>
      </c>
      <c r="J199" s="10">
        <v>44834</v>
      </c>
      <c r="K199" s="9" t="s">
        <v>350</v>
      </c>
      <c r="L199" s="9" t="s">
        <v>101</v>
      </c>
      <c r="M199" s="11"/>
      <c r="N199" s="12"/>
      <c r="O199" s="12"/>
      <c r="P199" s="12"/>
      <c r="Q199" s="12"/>
      <c r="R199" s="13">
        <f t="shared" si="3"/>
        <v>57692160</v>
      </c>
      <c r="S199" s="14" t="s">
        <v>27</v>
      </c>
    </row>
    <row r="200" spans="1:19" ht="37.25" customHeight="1" x14ac:dyDescent="0.2">
      <c r="A200" s="5" t="s">
        <v>630</v>
      </c>
      <c r="B200" s="6" t="s">
        <v>631</v>
      </c>
      <c r="C200" s="5" t="s">
        <v>21</v>
      </c>
      <c r="D200" s="7">
        <v>79798642</v>
      </c>
      <c r="E200" s="15">
        <v>98219268</v>
      </c>
      <c r="F200" s="6" t="s">
        <v>632</v>
      </c>
      <c r="G200" s="9" t="s">
        <v>23</v>
      </c>
      <c r="H200" s="9" t="s">
        <v>24</v>
      </c>
      <c r="I200" s="10">
        <v>44572</v>
      </c>
      <c r="J200" s="10">
        <v>44834</v>
      </c>
      <c r="K200" s="9" t="s">
        <v>588</v>
      </c>
      <c r="L200" s="9" t="s">
        <v>101</v>
      </c>
      <c r="M200" s="11"/>
      <c r="N200" s="12"/>
      <c r="O200" s="12"/>
      <c r="P200" s="12"/>
      <c r="Q200" s="12"/>
      <c r="R200" s="13">
        <f t="shared" si="3"/>
        <v>98219268</v>
      </c>
      <c r="S200" s="14" t="s">
        <v>27</v>
      </c>
    </row>
    <row r="201" spans="1:19" ht="37.25" customHeight="1" x14ac:dyDescent="0.2">
      <c r="A201" s="5" t="s">
        <v>633</v>
      </c>
      <c r="B201" s="6" t="s">
        <v>634</v>
      </c>
      <c r="C201" s="5" t="s">
        <v>21</v>
      </c>
      <c r="D201" s="7">
        <v>1032413568</v>
      </c>
      <c r="E201" s="15">
        <v>36864000</v>
      </c>
      <c r="F201" s="6" t="s">
        <v>635</v>
      </c>
      <c r="G201" s="9" t="s">
        <v>23</v>
      </c>
      <c r="H201" s="9" t="s">
        <v>24</v>
      </c>
      <c r="I201" s="10">
        <v>44572</v>
      </c>
      <c r="J201" s="10">
        <v>44834</v>
      </c>
      <c r="K201" s="9" t="s">
        <v>636</v>
      </c>
      <c r="L201" s="9" t="s">
        <v>101</v>
      </c>
      <c r="M201" s="11"/>
      <c r="N201" s="12"/>
      <c r="O201" s="12"/>
      <c r="P201" s="12"/>
      <c r="Q201" s="12"/>
      <c r="R201" s="13">
        <f t="shared" si="3"/>
        <v>36864000</v>
      </c>
      <c r="S201" s="14" t="s">
        <v>27</v>
      </c>
    </row>
    <row r="202" spans="1:19" ht="37.25" customHeight="1" x14ac:dyDescent="0.2">
      <c r="A202" s="5" t="s">
        <v>637</v>
      </c>
      <c r="B202" s="6" t="s">
        <v>638</v>
      </c>
      <c r="C202" s="5" t="s">
        <v>21</v>
      </c>
      <c r="D202" s="7">
        <v>1033730092</v>
      </c>
      <c r="E202" s="15">
        <v>36864000</v>
      </c>
      <c r="F202" s="6" t="s">
        <v>635</v>
      </c>
      <c r="G202" s="9" t="s">
        <v>23</v>
      </c>
      <c r="H202" s="9" t="s">
        <v>24</v>
      </c>
      <c r="I202" s="10">
        <v>44572</v>
      </c>
      <c r="J202" s="10">
        <v>44834</v>
      </c>
      <c r="K202" s="9" t="s">
        <v>584</v>
      </c>
      <c r="L202" s="9" t="s">
        <v>101</v>
      </c>
      <c r="M202" s="11"/>
      <c r="N202" s="12"/>
      <c r="O202" s="12"/>
      <c r="P202" s="12"/>
      <c r="Q202" s="12"/>
      <c r="R202" s="13">
        <f t="shared" si="3"/>
        <v>36864000</v>
      </c>
      <c r="S202" s="14" t="s">
        <v>27</v>
      </c>
    </row>
    <row r="203" spans="1:19" ht="37.25" customHeight="1" x14ac:dyDescent="0.2">
      <c r="A203" s="5" t="s">
        <v>639</v>
      </c>
      <c r="B203" s="6" t="s">
        <v>640</v>
      </c>
      <c r="C203" s="5" t="s">
        <v>21</v>
      </c>
      <c r="D203" s="7">
        <v>23467071</v>
      </c>
      <c r="E203" s="15">
        <v>87995286</v>
      </c>
      <c r="F203" s="6" t="s">
        <v>641</v>
      </c>
      <c r="G203" s="9" t="s">
        <v>23</v>
      </c>
      <c r="H203" s="9" t="s">
        <v>24</v>
      </c>
      <c r="I203" s="10">
        <v>44572</v>
      </c>
      <c r="J203" s="10">
        <v>44834</v>
      </c>
      <c r="K203" s="9" t="s">
        <v>584</v>
      </c>
      <c r="L203" s="9" t="s">
        <v>101</v>
      </c>
      <c r="M203" s="11"/>
      <c r="N203" s="12"/>
      <c r="O203" s="12"/>
      <c r="P203" s="12"/>
      <c r="Q203" s="12"/>
      <c r="R203" s="13">
        <f t="shared" si="3"/>
        <v>87995286</v>
      </c>
      <c r="S203" s="14" t="s">
        <v>27</v>
      </c>
    </row>
    <row r="204" spans="1:19" ht="37.25" customHeight="1" x14ac:dyDescent="0.2">
      <c r="A204" s="5" t="s">
        <v>642</v>
      </c>
      <c r="B204" s="6" t="s">
        <v>643</v>
      </c>
      <c r="C204" s="5" t="s">
        <v>21</v>
      </c>
      <c r="D204" s="7">
        <v>64700813</v>
      </c>
      <c r="E204" s="15">
        <v>81924894</v>
      </c>
      <c r="F204" s="6" t="s">
        <v>644</v>
      </c>
      <c r="G204" s="9" t="s">
        <v>23</v>
      </c>
      <c r="H204" s="9" t="s">
        <v>24</v>
      </c>
      <c r="I204" s="10">
        <v>44572</v>
      </c>
      <c r="J204" s="10">
        <v>44834</v>
      </c>
      <c r="K204" s="9" t="s">
        <v>584</v>
      </c>
      <c r="L204" s="9" t="s">
        <v>101</v>
      </c>
      <c r="M204" s="11"/>
      <c r="N204" s="12"/>
      <c r="O204" s="12"/>
      <c r="P204" s="12"/>
      <c r="Q204" s="12"/>
      <c r="R204" s="13">
        <f t="shared" si="3"/>
        <v>81924894</v>
      </c>
      <c r="S204" s="14" t="s">
        <v>27</v>
      </c>
    </row>
    <row r="205" spans="1:19" ht="37.25" customHeight="1" x14ac:dyDescent="0.2">
      <c r="A205" s="5" t="s">
        <v>645</v>
      </c>
      <c r="B205" s="6" t="s">
        <v>646</v>
      </c>
      <c r="C205" s="5" t="s">
        <v>21</v>
      </c>
      <c r="D205" s="7">
        <v>12543851</v>
      </c>
      <c r="E205" s="15">
        <v>137640960</v>
      </c>
      <c r="F205" s="6" t="s">
        <v>647</v>
      </c>
      <c r="G205" s="9" t="s">
        <v>23</v>
      </c>
      <c r="H205" s="9" t="s">
        <v>24</v>
      </c>
      <c r="I205" s="10">
        <v>44572</v>
      </c>
      <c r="J205" s="10">
        <v>44834</v>
      </c>
      <c r="K205" s="9" t="s">
        <v>350</v>
      </c>
      <c r="L205" s="9" t="s">
        <v>101</v>
      </c>
      <c r="M205" s="11"/>
      <c r="N205" s="12"/>
      <c r="O205" s="12"/>
      <c r="P205" s="12"/>
      <c r="Q205" s="12"/>
      <c r="R205" s="13">
        <f t="shared" si="3"/>
        <v>137640960</v>
      </c>
      <c r="S205" s="14" t="s">
        <v>27</v>
      </c>
    </row>
    <row r="206" spans="1:19" ht="37.25" customHeight="1" x14ac:dyDescent="0.2">
      <c r="A206" s="5" t="s">
        <v>648</v>
      </c>
      <c r="B206" s="6" t="s">
        <v>649</v>
      </c>
      <c r="C206" s="5" t="s">
        <v>21</v>
      </c>
      <c r="D206" s="7">
        <v>1032357984</v>
      </c>
      <c r="E206" s="15">
        <v>39184965</v>
      </c>
      <c r="F206" s="6" t="s">
        <v>365</v>
      </c>
      <c r="G206" s="9" t="s">
        <v>23</v>
      </c>
      <c r="H206" s="9" t="s">
        <v>24</v>
      </c>
      <c r="I206" s="10">
        <v>44572</v>
      </c>
      <c r="J206" s="10">
        <v>44834</v>
      </c>
      <c r="K206" s="9" t="s">
        <v>143</v>
      </c>
      <c r="L206" s="9" t="s">
        <v>144</v>
      </c>
      <c r="M206" s="11"/>
      <c r="N206" s="12"/>
      <c r="O206" s="12"/>
      <c r="P206" s="12"/>
      <c r="Q206" s="12"/>
      <c r="R206" s="13">
        <f t="shared" si="3"/>
        <v>39184965</v>
      </c>
      <c r="S206" s="14" t="s">
        <v>27</v>
      </c>
    </row>
    <row r="207" spans="1:19" ht="37.25" customHeight="1" x14ac:dyDescent="0.2">
      <c r="A207" s="5" t="s">
        <v>650</v>
      </c>
      <c r="B207" s="6" t="s">
        <v>651</v>
      </c>
      <c r="C207" s="5" t="s">
        <v>21</v>
      </c>
      <c r="D207" s="7">
        <v>41734671</v>
      </c>
      <c r="E207" s="15">
        <v>83126983</v>
      </c>
      <c r="F207" s="6" t="s">
        <v>652</v>
      </c>
      <c r="G207" s="9" t="s">
        <v>23</v>
      </c>
      <c r="H207" s="9" t="s">
        <v>24</v>
      </c>
      <c r="I207" s="10">
        <v>44572</v>
      </c>
      <c r="J207" s="10">
        <v>44834</v>
      </c>
      <c r="K207" s="9" t="s">
        <v>280</v>
      </c>
      <c r="L207" s="9" t="s">
        <v>144</v>
      </c>
      <c r="M207" s="11"/>
      <c r="N207" s="12"/>
      <c r="O207" s="12"/>
      <c r="P207" s="12"/>
      <c r="Q207" s="12"/>
      <c r="R207" s="13">
        <f t="shared" si="3"/>
        <v>83126983</v>
      </c>
      <c r="S207" s="14" t="s">
        <v>27</v>
      </c>
    </row>
    <row r="208" spans="1:19" ht="37.25" customHeight="1" x14ac:dyDescent="0.2">
      <c r="A208" s="5" t="s">
        <v>653</v>
      </c>
      <c r="B208" s="6" t="s">
        <v>654</v>
      </c>
      <c r="C208" s="5" t="s">
        <v>21</v>
      </c>
      <c r="D208" s="7">
        <v>1020768684</v>
      </c>
      <c r="E208" s="15">
        <v>66577678</v>
      </c>
      <c r="F208" s="6" t="s">
        <v>655</v>
      </c>
      <c r="G208" s="9" t="s">
        <v>23</v>
      </c>
      <c r="H208" s="9" t="s">
        <v>24</v>
      </c>
      <c r="I208" s="10">
        <v>44572</v>
      </c>
      <c r="J208" s="10">
        <v>44834</v>
      </c>
      <c r="K208" s="9" t="s">
        <v>280</v>
      </c>
      <c r="L208" s="9" t="s">
        <v>144</v>
      </c>
      <c r="M208" s="11"/>
      <c r="N208" s="12"/>
      <c r="O208" s="12"/>
      <c r="P208" s="12"/>
      <c r="Q208" s="12"/>
      <c r="R208" s="13">
        <f t="shared" si="3"/>
        <v>66577678</v>
      </c>
      <c r="S208" s="14" t="s">
        <v>27</v>
      </c>
    </row>
    <row r="209" spans="1:19" ht="37.25" customHeight="1" x14ac:dyDescent="0.2">
      <c r="A209" s="5" t="s">
        <v>656</v>
      </c>
      <c r="B209" s="6" t="s">
        <v>657</v>
      </c>
      <c r="C209" s="5" t="s">
        <v>21</v>
      </c>
      <c r="D209" s="7">
        <v>1022339661</v>
      </c>
      <c r="E209" s="15">
        <v>22727286</v>
      </c>
      <c r="F209" s="6" t="s">
        <v>658</v>
      </c>
      <c r="G209" s="9" t="s">
        <v>23</v>
      </c>
      <c r="H209" s="9" t="s">
        <v>24</v>
      </c>
      <c r="I209" s="10">
        <v>44572</v>
      </c>
      <c r="J209" s="10">
        <v>44834</v>
      </c>
      <c r="K209" s="9" t="s">
        <v>143</v>
      </c>
      <c r="L209" s="9" t="s">
        <v>144</v>
      </c>
      <c r="M209" s="11"/>
      <c r="N209" s="12"/>
      <c r="O209" s="12"/>
      <c r="P209" s="12"/>
      <c r="Q209" s="12"/>
      <c r="R209" s="13">
        <f t="shared" si="3"/>
        <v>22727286</v>
      </c>
      <c r="S209" s="14" t="s">
        <v>27</v>
      </c>
    </row>
    <row r="210" spans="1:19" ht="37.25" customHeight="1" x14ac:dyDescent="0.2">
      <c r="A210" s="5" t="s">
        <v>659</v>
      </c>
      <c r="B210" s="6" t="s">
        <v>660</v>
      </c>
      <c r="C210" s="5" t="s">
        <v>21</v>
      </c>
      <c r="D210" s="7">
        <v>53010434</v>
      </c>
      <c r="E210" s="15">
        <v>52208640</v>
      </c>
      <c r="F210" s="6" t="s">
        <v>661</v>
      </c>
      <c r="G210" s="9" t="s">
        <v>23</v>
      </c>
      <c r="H210" s="9" t="s">
        <v>24</v>
      </c>
      <c r="I210" s="10">
        <v>44572</v>
      </c>
      <c r="J210" s="10">
        <v>44834</v>
      </c>
      <c r="K210" s="9" t="s">
        <v>143</v>
      </c>
      <c r="L210" s="9" t="s">
        <v>144</v>
      </c>
      <c r="M210" s="11"/>
      <c r="N210" s="12"/>
      <c r="O210" s="12"/>
      <c r="P210" s="12"/>
      <c r="Q210" s="12"/>
      <c r="R210" s="13">
        <f t="shared" si="3"/>
        <v>52208640</v>
      </c>
      <c r="S210" s="14" t="s">
        <v>27</v>
      </c>
    </row>
    <row r="211" spans="1:19" ht="37.25" customHeight="1" x14ac:dyDescent="0.2">
      <c r="A211" s="5" t="s">
        <v>662</v>
      </c>
      <c r="B211" s="6" t="s">
        <v>663</v>
      </c>
      <c r="C211" s="5" t="s">
        <v>21</v>
      </c>
      <c r="D211" s="7">
        <v>1047374912</v>
      </c>
      <c r="E211" s="15">
        <v>53892000</v>
      </c>
      <c r="F211" s="6" t="s">
        <v>664</v>
      </c>
      <c r="G211" s="9" t="s">
        <v>23</v>
      </c>
      <c r="H211" s="9" t="s">
        <v>24</v>
      </c>
      <c r="I211" s="10">
        <v>44572</v>
      </c>
      <c r="J211" s="10">
        <v>44834</v>
      </c>
      <c r="K211" s="9" t="s">
        <v>238</v>
      </c>
      <c r="L211" s="9" t="s">
        <v>26</v>
      </c>
      <c r="M211" s="11"/>
      <c r="N211" s="12"/>
      <c r="O211" s="12"/>
      <c r="P211" s="12"/>
      <c r="Q211" s="12"/>
      <c r="R211" s="13">
        <f t="shared" si="3"/>
        <v>53892000</v>
      </c>
      <c r="S211" s="14" t="s">
        <v>27</v>
      </c>
    </row>
    <row r="212" spans="1:19" ht="37.25" customHeight="1" x14ac:dyDescent="0.2">
      <c r="A212" s="5" t="s">
        <v>665</v>
      </c>
      <c r="B212" s="6" t="s">
        <v>666</v>
      </c>
      <c r="C212" s="5" t="s">
        <v>21</v>
      </c>
      <c r="D212" s="7">
        <v>7214913</v>
      </c>
      <c r="E212" s="15">
        <v>157443528</v>
      </c>
      <c r="F212" s="6" t="s">
        <v>667</v>
      </c>
      <c r="G212" s="9" t="s">
        <v>23</v>
      </c>
      <c r="H212" s="9" t="s">
        <v>24</v>
      </c>
      <c r="I212" s="10">
        <v>44572</v>
      </c>
      <c r="J212" s="10">
        <v>44834</v>
      </c>
      <c r="K212" s="9" t="s">
        <v>320</v>
      </c>
      <c r="L212" s="9" t="s">
        <v>144</v>
      </c>
      <c r="M212" s="11"/>
      <c r="N212" s="12"/>
      <c r="O212" s="12"/>
      <c r="P212" s="12"/>
      <c r="Q212" s="12"/>
      <c r="R212" s="13">
        <f t="shared" si="3"/>
        <v>157443528</v>
      </c>
      <c r="S212" s="14" t="s">
        <v>27</v>
      </c>
    </row>
    <row r="213" spans="1:19" ht="37.25" customHeight="1" x14ac:dyDescent="0.2">
      <c r="A213" s="5" t="s">
        <v>668</v>
      </c>
      <c r="B213" s="6" t="s">
        <v>669</v>
      </c>
      <c r="C213" s="5" t="s">
        <v>21</v>
      </c>
      <c r="D213" s="7">
        <v>80210246</v>
      </c>
      <c r="E213" s="15">
        <v>24210000</v>
      </c>
      <c r="F213" s="6" t="str">
        <f>+UPPER(F212)</f>
        <v>PRESTAR SERVICIOS PROFESIONALES DE MANERA TEMPORAL PARA ANALIZAR LAS FUENTES DE FINANCIAMIENTO DE LA EDUCACIÓN PREESCOLAR, BÁSICA Y MEDIA; Y LA VALIDACIÓN Y PROCESAMIENTO DE LA INFORMACIÓN PARA LA ELABORACIÓN DE DOCUMENTOS TEMÁTICOS</v>
      </c>
      <c r="G213" s="9" t="s">
        <v>23</v>
      </c>
      <c r="H213" s="9" t="s">
        <v>24</v>
      </c>
      <c r="I213" s="10">
        <v>44572</v>
      </c>
      <c r="J213" s="10">
        <v>44834</v>
      </c>
      <c r="K213" s="9" t="s">
        <v>238</v>
      </c>
      <c r="L213" s="9" t="s">
        <v>26</v>
      </c>
      <c r="M213" s="11"/>
      <c r="N213" s="12"/>
      <c r="O213" s="12"/>
      <c r="P213" s="12"/>
      <c r="Q213" s="12"/>
      <c r="R213" s="13">
        <f t="shared" si="3"/>
        <v>24210000</v>
      </c>
      <c r="S213" s="14" t="s">
        <v>27</v>
      </c>
    </row>
    <row r="214" spans="1:19" ht="37.25" customHeight="1" x14ac:dyDescent="0.2">
      <c r="A214" s="5" t="s">
        <v>670</v>
      </c>
      <c r="B214" s="6" t="s">
        <v>671</v>
      </c>
      <c r="C214" s="5" t="s">
        <v>21</v>
      </c>
      <c r="D214" s="7">
        <v>1014237103</v>
      </c>
      <c r="E214" s="15">
        <v>40365000</v>
      </c>
      <c r="F214" s="6" t="s">
        <v>672</v>
      </c>
      <c r="G214" s="9" t="s">
        <v>23</v>
      </c>
      <c r="H214" s="9" t="s">
        <v>24</v>
      </c>
      <c r="I214" s="10">
        <v>44572</v>
      </c>
      <c r="J214" s="10">
        <v>44834</v>
      </c>
      <c r="K214" s="9" t="s">
        <v>238</v>
      </c>
      <c r="L214" s="9" t="s">
        <v>26</v>
      </c>
      <c r="M214" s="11"/>
      <c r="N214" s="12"/>
      <c r="O214" s="12"/>
      <c r="P214" s="12"/>
      <c r="Q214" s="12"/>
      <c r="R214" s="13">
        <f t="shared" si="3"/>
        <v>40365000</v>
      </c>
      <c r="S214" s="14" t="s">
        <v>27</v>
      </c>
    </row>
    <row r="215" spans="1:19" ht="37.25" customHeight="1" x14ac:dyDescent="0.2">
      <c r="A215" s="5" t="s">
        <v>673</v>
      </c>
      <c r="B215" s="6" t="s">
        <v>674</v>
      </c>
      <c r="C215" s="5" t="s">
        <v>21</v>
      </c>
      <c r="D215" s="7">
        <v>65798786</v>
      </c>
      <c r="E215" s="15">
        <v>53892000</v>
      </c>
      <c r="F215" s="6" t="s">
        <v>675</v>
      </c>
      <c r="G215" s="9" t="s">
        <v>23</v>
      </c>
      <c r="H215" s="9" t="s">
        <v>24</v>
      </c>
      <c r="I215" s="10">
        <v>44572</v>
      </c>
      <c r="J215" s="10">
        <v>44834</v>
      </c>
      <c r="K215" s="9" t="s">
        <v>238</v>
      </c>
      <c r="L215" s="9" t="s">
        <v>26</v>
      </c>
      <c r="M215" s="11"/>
      <c r="N215" s="12"/>
      <c r="O215" s="12"/>
      <c r="P215" s="12"/>
      <c r="Q215" s="12"/>
      <c r="R215" s="13">
        <f t="shared" si="3"/>
        <v>53892000</v>
      </c>
      <c r="S215" s="14" t="s">
        <v>27</v>
      </c>
    </row>
    <row r="216" spans="1:19" ht="37.25" customHeight="1" x14ac:dyDescent="0.2">
      <c r="A216" s="5" t="s">
        <v>676</v>
      </c>
      <c r="B216" s="6" t="s">
        <v>677</v>
      </c>
      <c r="C216" s="5" t="s">
        <v>21</v>
      </c>
      <c r="D216" s="7">
        <v>52890302</v>
      </c>
      <c r="E216" s="15">
        <v>53892000</v>
      </c>
      <c r="F216" s="6" t="s">
        <v>678</v>
      </c>
      <c r="G216" s="9" t="s">
        <v>23</v>
      </c>
      <c r="H216" s="9" t="s">
        <v>24</v>
      </c>
      <c r="I216" s="10">
        <v>44572</v>
      </c>
      <c r="J216" s="10">
        <v>44834</v>
      </c>
      <c r="K216" s="9" t="s">
        <v>238</v>
      </c>
      <c r="L216" s="9" t="s">
        <v>26</v>
      </c>
      <c r="M216" s="11"/>
      <c r="N216" s="12"/>
      <c r="O216" s="12"/>
      <c r="P216" s="12"/>
      <c r="Q216" s="12"/>
      <c r="R216" s="13">
        <f t="shared" si="3"/>
        <v>53892000</v>
      </c>
      <c r="S216" s="14" t="s">
        <v>27</v>
      </c>
    </row>
    <row r="217" spans="1:19" ht="37.25" customHeight="1" x14ac:dyDescent="0.2">
      <c r="A217" s="5" t="s">
        <v>679</v>
      </c>
      <c r="B217" s="6" t="s">
        <v>680</v>
      </c>
      <c r="C217" s="5" t="s">
        <v>21</v>
      </c>
      <c r="D217" s="7">
        <v>45586192</v>
      </c>
      <c r="E217" s="15">
        <v>61011000</v>
      </c>
      <c r="F217" s="6" t="s">
        <v>681</v>
      </c>
      <c r="G217" s="9" t="s">
        <v>23</v>
      </c>
      <c r="H217" s="9" t="s">
        <v>24</v>
      </c>
      <c r="I217" s="10">
        <v>44572</v>
      </c>
      <c r="J217" s="10">
        <v>44834</v>
      </c>
      <c r="K217" s="9" t="s">
        <v>238</v>
      </c>
      <c r="L217" s="9" t="s">
        <v>26</v>
      </c>
      <c r="M217" s="11"/>
      <c r="N217" s="12"/>
      <c r="O217" s="12"/>
      <c r="P217" s="12"/>
      <c r="Q217" s="12"/>
      <c r="R217" s="13">
        <f t="shared" si="3"/>
        <v>61011000</v>
      </c>
      <c r="S217" s="14" t="s">
        <v>27</v>
      </c>
    </row>
    <row r="218" spans="1:19" ht="37.25" customHeight="1" x14ac:dyDescent="0.2">
      <c r="A218" s="5" t="s">
        <v>682</v>
      </c>
      <c r="B218" s="6" t="s">
        <v>683</v>
      </c>
      <c r="C218" s="5" t="s">
        <v>21</v>
      </c>
      <c r="D218" s="7">
        <v>52431021</v>
      </c>
      <c r="E218" s="15">
        <v>50454000</v>
      </c>
      <c r="F218" s="6" t="s">
        <v>684</v>
      </c>
      <c r="G218" s="9" t="s">
        <v>23</v>
      </c>
      <c r="H218" s="9" t="s">
        <v>24</v>
      </c>
      <c r="I218" s="10">
        <v>44572</v>
      </c>
      <c r="J218" s="10">
        <v>44834</v>
      </c>
      <c r="K218" s="9" t="s">
        <v>238</v>
      </c>
      <c r="L218" s="9" t="s">
        <v>26</v>
      </c>
      <c r="M218" s="11"/>
      <c r="N218" s="12"/>
      <c r="O218" s="12"/>
      <c r="P218" s="12"/>
      <c r="Q218" s="12"/>
      <c r="R218" s="13">
        <f t="shared" si="3"/>
        <v>50454000</v>
      </c>
      <c r="S218" s="14" t="s">
        <v>27</v>
      </c>
    </row>
    <row r="219" spans="1:19" ht="37.25" customHeight="1" x14ac:dyDescent="0.2">
      <c r="A219" s="5" t="s">
        <v>685</v>
      </c>
      <c r="B219" s="6" t="s">
        <v>686</v>
      </c>
      <c r="C219" s="5" t="s">
        <v>21</v>
      </c>
      <c r="D219" s="7">
        <v>80804316</v>
      </c>
      <c r="E219" s="15">
        <v>53892000</v>
      </c>
      <c r="F219" s="6" t="s">
        <v>687</v>
      </c>
      <c r="G219" s="9" t="s">
        <v>23</v>
      </c>
      <c r="H219" s="9" t="s">
        <v>24</v>
      </c>
      <c r="I219" s="10">
        <v>44572</v>
      </c>
      <c r="J219" s="10">
        <v>44834</v>
      </c>
      <c r="K219" s="9" t="s">
        <v>238</v>
      </c>
      <c r="L219" s="9" t="s">
        <v>26</v>
      </c>
      <c r="M219" s="11"/>
      <c r="N219" s="12"/>
      <c r="O219" s="12"/>
      <c r="P219" s="12"/>
      <c r="Q219" s="12"/>
      <c r="R219" s="13">
        <f t="shared" si="3"/>
        <v>53892000</v>
      </c>
      <c r="S219" s="14" t="s">
        <v>27</v>
      </c>
    </row>
    <row r="220" spans="1:19" ht="37.25" customHeight="1" x14ac:dyDescent="0.2">
      <c r="A220" s="5" t="s">
        <v>688</v>
      </c>
      <c r="B220" s="6" t="s">
        <v>689</v>
      </c>
      <c r="C220" s="5" t="s">
        <v>21</v>
      </c>
      <c r="D220" s="7">
        <v>72260927</v>
      </c>
      <c r="E220" s="15">
        <v>84756923</v>
      </c>
      <c r="F220" s="6" t="s">
        <v>690</v>
      </c>
      <c r="G220" s="9" t="s">
        <v>23</v>
      </c>
      <c r="H220" s="9" t="s">
        <v>24</v>
      </c>
      <c r="I220" s="10">
        <v>44572</v>
      </c>
      <c r="J220" s="10">
        <v>44834</v>
      </c>
      <c r="K220" s="9" t="s">
        <v>280</v>
      </c>
      <c r="L220" s="9" t="s">
        <v>144</v>
      </c>
      <c r="M220" s="11"/>
      <c r="N220" s="12"/>
      <c r="O220" s="12"/>
      <c r="P220" s="12"/>
      <c r="Q220" s="12"/>
      <c r="R220" s="13">
        <f t="shared" si="3"/>
        <v>84756923</v>
      </c>
      <c r="S220" s="14" t="s">
        <v>27</v>
      </c>
    </row>
    <row r="221" spans="1:19" ht="37.25" customHeight="1" x14ac:dyDescent="0.2">
      <c r="A221" s="5" t="s">
        <v>691</v>
      </c>
      <c r="B221" s="6" t="s">
        <v>692</v>
      </c>
      <c r="C221" s="5" t="s">
        <v>21</v>
      </c>
      <c r="D221" s="7">
        <v>88272459</v>
      </c>
      <c r="E221" s="15">
        <v>67883123</v>
      </c>
      <c r="F221" s="6" t="s">
        <v>693</v>
      </c>
      <c r="G221" s="9" t="s">
        <v>23</v>
      </c>
      <c r="H221" s="9" t="s">
        <v>24</v>
      </c>
      <c r="I221" s="10">
        <v>44572</v>
      </c>
      <c r="J221" s="10">
        <v>44834</v>
      </c>
      <c r="K221" s="9" t="s">
        <v>280</v>
      </c>
      <c r="L221" s="9" t="s">
        <v>144</v>
      </c>
      <c r="M221" s="11"/>
      <c r="N221" s="12"/>
      <c r="O221" s="12"/>
      <c r="P221" s="12"/>
      <c r="Q221" s="12"/>
      <c r="R221" s="13">
        <f t="shared" si="3"/>
        <v>67883123</v>
      </c>
      <c r="S221" s="14" t="s">
        <v>27</v>
      </c>
    </row>
    <row r="222" spans="1:19" ht="37.25" customHeight="1" x14ac:dyDescent="0.2">
      <c r="A222" s="5" t="s">
        <v>694</v>
      </c>
      <c r="B222" s="6" t="s">
        <v>695</v>
      </c>
      <c r="C222" s="5" t="s">
        <v>21</v>
      </c>
      <c r="D222" s="7">
        <v>1085909667</v>
      </c>
      <c r="E222" s="15">
        <v>60666660</v>
      </c>
      <c r="F222" s="6" t="s">
        <v>696</v>
      </c>
      <c r="G222" s="9" t="s">
        <v>23</v>
      </c>
      <c r="H222" s="9" t="s">
        <v>24</v>
      </c>
      <c r="I222" s="10">
        <v>44572</v>
      </c>
      <c r="J222" s="10">
        <v>44834</v>
      </c>
      <c r="K222" s="9" t="s">
        <v>320</v>
      </c>
      <c r="L222" s="9" t="s">
        <v>144</v>
      </c>
      <c r="M222" s="11"/>
      <c r="N222" s="12"/>
      <c r="O222" s="12"/>
      <c r="P222" s="12"/>
      <c r="Q222" s="12"/>
      <c r="R222" s="13">
        <f t="shared" si="3"/>
        <v>60666660</v>
      </c>
      <c r="S222" s="14" t="s">
        <v>27</v>
      </c>
    </row>
    <row r="223" spans="1:19" ht="37.25" customHeight="1" x14ac:dyDescent="0.2">
      <c r="A223" s="5" t="s">
        <v>697</v>
      </c>
      <c r="B223" s="6" t="s">
        <v>698</v>
      </c>
      <c r="C223" s="5" t="s">
        <v>21</v>
      </c>
      <c r="D223" s="7">
        <v>4188709</v>
      </c>
      <c r="E223" s="15">
        <v>77454000</v>
      </c>
      <c r="F223" s="6" t="s">
        <v>699</v>
      </c>
      <c r="G223" s="9" t="s">
        <v>23</v>
      </c>
      <c r="H223" s="9" t="s">
        <v>24</v>
      </c>
      <c r="I223" s="10">
        <v>44572</v>
      </c>
      <c r="J223" s="10">
        <v>44834</v>
      </c>
      <c r="K223" s="9" t="s">
        <v>238</v>
      </c>
      <c r="L223" s="9" t="s">
        <v>26</v>
      </c>
      <c r="M223" s="11"/>
      <c r="N223" s="12"/>
      <c r="O223" s="12"/>
      <c r="P223" s="12"/>
      <c r="Q223" s="12"/>
      <c r="R223" s="13">
        <f t="shared" si="3"/>
        <v>77454000</v>
      </c>
      <c r="S223" s="14" t="s">
        <v>27</v>
      </c>
    </row>
    <row r="224" spans="1:19" ht="37.25" customHeight="1" x14ac:dyDescent="0.2">
      <c r="A224" s="5" t="s">
        <v>700</v>
      </c>
      <c r="B224" s="6" t="s">
        <v>701</v>
      </c>
      <c r="C224" s="5" t="s">
        <v>21</v>
      </c>
      <c r="D224" s="7">
        <v>80778593</v>
      </c>
      <c r="E224" s="15">
        <v>100145664</v>
      </c>
      <c r="F224" s="6" t="s">
        <v>702</v>
      </c>
      <c r="G224" s="9" t="s">
        <v>23</v>
      </c>
      <c r="H224" s="9" t="s">
        <v>24</v>
      </c>
      <c r="I224" s="10">
        <v>44572</v>
      </c>
      <c r="J224" s="10">
        <v>44834</v>
      </c>
      <c r="K224" s="9" t="s">
        <v>280</v>
      </c>
      <c r="L224" s="9" t="s">
        <v>144</v>
      </c>
      <c r="M224" s="11"/>
      <c r="N224" s="12"/>
      <c r="O224" s="12"/>
      <c r="P224" s="12"/>
      <c r="Q224" s="12"/>
      <c r="R224" s="13">
        <f t="shared" si="3"/>
        <v>100145664</v>
      </c>
      <c r="S224" s="14" t="s">
        <v>27</v>
      </c>
    </row>
    <row r="225" spans="1:19" ht="37.25" customHeight="1" x14ac:dyDescent="0.2">
      <c r="A225" s="5" t="s">
        <v>703</v>
      </c>
      <c r="B225" s="6" t="s">
        <v>704</v>
      </c>
      <c r="C225" s="5" t="s">
        <v>21</v>
      </c>
      <c r="D225" s="7">
        <v>52206691</v>
      </c>
      <c r="E225" s="15">
        <v>66447360</v>
      </c>
      <c r="F225" s="6" t="s">
        <v>705</v>
      </c>
      <c r="G225" s="9" t="s">
        <v>23</v>
      </c>
      <c r="H225" s="9" t="s">
        <v>24</v>
      </c>
      <c r="I225" s="10">
        <v>44572</v>
      </c>
      <c r="J225" s="10">
        <v>44834</v>
      </c>
      <c r="K225" s="9" t="s">
        <v>320</v>
      </c>
      <c r="L225" s="9" t="s">
        <v>144</v>
      </c>
      <c r="M225" s="11"/>
      <c r="N225" s="12"/>
      <c r="O225" s="12"/>
      <c r="P225" s="12"/>
      <c r="Q225" s="12"/>
      <c r="R225" s="13">
        <f t="shared" si="3"/>
        <v>66447360</v>
      </c>
      <c r="S225" s="14" t="s">
        <v>27</v>
      </c>
    </row>
    <row r="226" spans="1:19" ht="37.25" customHeight="1" x14ac:dyDescent="0.2">
      <c r="A226" s="5" t="s">
        <v>706</v>
      </c>
      <c r="B226" s="6" t="s">
        <v>707</v>
      </c>
      <c r="C226" s="5" t="s">
        <v>21</v>
      </c>
      <c r="D226" s="7">
        <v>52969438</v>
      </c>
      <c r="E226" s="15">
        <v>53892000</v>
      </c>
      <c r="F226" s="6" t="s">
        <v>708</v>
      </c>
      <c r="G226" s="9" t="s">
        <v>23</v>
      </c>
      <c r="H226" s="9" t="s">
        <v>24</v>
      </c>
      <c r="I226" s="10">
        <v>44572</v>
      </c>
      <c r="J226" s="10">
        <v>44834</v>
      </c>
      <c r="K226" s="9" t="s">
        <v>238</v>
      </c>
      <c r="L226" s="9" t="s">
        <v>26</v>
      </c>
      <c r="M226" s="11"/>
      <c r="N226" s="12"/>
      <c r="O226" s="12"/>
      <c r="P226" s="12"/>
      <c r="Q226" s="12"/>
      <c r="R226" s="13">
        <f t="shared" si="3"/>
        <v>53892000</v>
      </c>
      <c r="S226" s="14" t="s">
        <v>27</v>
      </c>
    </row>
    <row r="227" spans="1:19" ht="37.25" customHeight="1" x14ac:dyDescent="0.2">
      <c r="A227" s="5" t="s">
        <v>709</v>
      </c>
      <c r="B227" s="6" t="s">
        <v>710</v>
      </c>
      <c r="C227" s="5" t="s">
        <v>21</v>
      </c>
      <c r="D227" s="7">
        <v>1085327582</v>
      </c>
      <c r="E227" s="15">
        <v>26116785</v>
      </c>
      <c r="F227" s="6" t="s">
        <v>356</v>
      </c>
      <c r="G227" s="9" t="s">
        <v>23</v>
      </c>
      <c r="H227" s="9" t="s">
        <v>24</v>
      </c>
      <c r="I227" s="10">
        <v>44572</v>
      </c>
      <c r="J227" s="10">
        <v>44834</v>
      </c>
      <c r="K227" s="9" t="s">
        <v>143</v>
      </c>
      <c r="L227" s="9" t="s">
        <v>144</v>
      </c>
      <c r="M227" s="11"/>
      <c r="N227" s="12"/>
      <c r="O227" s="12"/>
      <c r="P227" s="12"/>
      <c r="Q227" s="12"/>
      <c r="R227" s="13">
        <f t="shared" si="3"/>
        <v>26116785</v>
      </c>
      <c r="S227" s="14" t="s">
        <v>27</v>
      </c>
    </row>
    <row r="228" spans="1:19" ht="37.25" customHeight="1" x14ac:dyDescent="0.2">
      <c r="A228" s="5" t="s">
        <v>711</v>
      </c>
      <c r="B228" s="6" t="s">
        <v>712</v>
      </c>
      <c r="C228" s="5" t="s">
        <v>21</v>
      </c>
      <c r="D228" s="7">
        <v>1016042344</v>
      </c>
      <c r="E228" s="15">
        <v>70668000</v>
      </c>
      <c r="F228" s="6" t="s">
        <v>713</v>
      </c>
      <c r="G228" s="9" t="s">
        <v>23</v>
      </c>
      <c r="H228" s="9" t="s">
        <v>24</v>
      </c>
      <c r="I228" s="10">
        <v>44572</v>
      </c>
      <c r="J228" s="10">
        <v>44834</v>
      </c>
      <c r="K228" s="9" t="s">
        <v>26</v>
      </c>
      <c r="L228" s="9" t="s">
        <v>26</v>
      </c>
      <c r="M228" s="11"/>
      <c r="N228" s="12"/>
      <c r="O228" s="12"/>
      <c r="P228" s="12"/>
      <c r="Q228" s="12"/>
      <c r="R228" s="13">
        <f t="shared" si="3"/>
        <v>70668000</v>
      </c>
      <c r="S228" s="14" t="s">
        <v>27</v>
      </c>
    </row>
    <row r="229" spans="1:19" ht="37.25" customHeight="1" x14ac:dyDescent="0.2">
      <c r="A229" s="5" t="s">
        <v>714</v>
      </c>
      <c r="B229" s="6" t="s">
        <v>715</v>
      </c>
      <c r="C229" s="5" t="s">
        <v>21</v>
      </c>
      <c r="D229" s="7">
        <v>202634</v>
      </c>
      <c r="E229" s="15">
        <v>66577678</v>
      </c>
      <c r="F229" s="6" t="s">
        <v>716</v>
      </c>
      <c r="G229" s="9" t="s">
        <v>23</v>
      </c>
      <c r="H229" s="9" t="s">
        <v>24</v>
      </c>
      <c r="I229" s="10">
        <v>44572</v>
      </c>
      <c r="J229" s="10">
        <v>44834</v>
      </c>
      <c r="K229" s="9" t="s">
        <v>280</v>
      </c>
      <c r="L229" s="9" t="s">
        <v>144</v>
      </c>
      <c r="M229" s="11"/>
      <c r="N229" s="12"/>
      <c r="O229" s="12"/>
      <c r="P229" s="12"/>
      <c r="Q229" s="12"/>
      <c r="R229" s="13">
        <f t="shared" si="3"/>
        <v>66577678</v>
      </c>
      <c r="S229" s="14" t="s">
        <v>27</v>
      </c>
    </row>
    <row r="230" spans="1:19" ht="37.25" customHeight="1" x14ac:dyDescent="0.2">
      <c r="A230" s="5" t="s">
        <v>717</v>
      </c>
      <c r="B230" s="6" t="s">
        <v>718</v>
      </c>
      <c r="C230" s="5" t="s">
        <v>21</v>
      </c>
      <c r="D230" s="7">
        <v>52963108</v>
      </c>
      <c r="E230" s="15">
        <v>91466991</v>
      </c>
      <c r="F230" s="6" t="s">
        <v>719</v>
      </c>
      <c r="G230" s="9" t="s">
        <v>23</v>
      </c>
      <c r="H230" s="9" t="s">
        <v>24</v>
      </c>
      <c r="I230" s="10">
        <v>44572</v>
      </c>
      <c r="J230" s="10">
        <v>44834</v>
      </c>
      <c r="K230" s="9" t="s">
        <v>228</v>
      </c>
      <c r="L230" s="9" t="s">
        <v>144</v>
      </c>
      <c r="M230" s="11"/>
      <c r="N230" s="12"/>
      <c r="O230" s="12"/>
      <c r="P230" s="12"/>
      <c r="Q230" s="12"/>
      <c r="R230" s="13">
        <f t="shared" si="3"/>
        <v>91466991</v>
      </c>
      <c r="S230" s="14" t="s">
        <v>27</v>
      </c>
    </row>
    <row r="231" spans="1:19" ht="37.25" customHeight="1" x14ac:dyDescent="0.2">
      <c r="A231" s="5" t="s">
        <v>720</v>
      </c>
      <c r="B231" s="6" t="s">
        <v>721</v>
      </c>
      <c r="C231" s="5" t="s">
        <v>21</v>
      </c>
      <c r="D231" s="7">
        <v>1151935311</v>
      </c>
      <c r="E231" s="15">
        <v>52208640</v>
      </c>
      <c r="F231" s="6" t="s">
        <v>661</v>
      </c>
      <c r="G231" s="9" t="s">
        <v>23</v>
      </c>
      <c r="H231" s="9" t="s">
        <v>24</v>
      </c>
      <c r="I231" s="10">
        <v>44572</v>
      </c>
      <c r="J231" s="10">
        <v>44834</v>
      </c>
      <c r="K231" s="9" t="s">
        <v>143</v>
      </c>
      <c r="L231" s="9" t="s">
        <v>144</v>
      </c>
      <c r="M231" s="11"/>
      <c r="N231" s="12"/>
      <c r="O231" s="12"/>
      <c r="P231" s="12"/>
      <c r="Q231" s="12"/>
      <c r="R231" s="13">
        <f t="shared" si="3"/>
        <v>52208640</v>
      </c>
      <c r="S231" s="14" t="s">
        <v>27</v>
      </c>
    </row>
    <row r="232" spans="1:19" ht="37.25" customHeight="1" x14ac:dyDescent="0.2">
      <c r="A232" s="5" t="s">
        <v>722</v>
      </c>
      <c r="B232" s="6" t="s">
        <v>723</v>
      </c>
      <c r="C232" s="5" t="s">
        <v>21</v>
      </c>
      <c r="D232" s="7">
        <v>1018442569</v>
      </c>
      <c r="E232" s="15">
        <v>52208640</v>
      </c>
      <c r="F232" s="6" t="s">
        <v>661</v>
      </c>
      <c r="G232" s="9" t="s">
        <v>23</v>
      </c>
      <c r="H232" s="9" t="s">
        <v>24</v>
      </c>
      <c r="I232" s="10">
        <v>44572</v>
      </c>
      <c r="J232" s="10">
        <v>44834</v>
      </c>
      <c r="K232" s="9" t="s">
        <v>143</v>
      </c>
      <c r="L232" s="9" t="s">
        <v>144</v>
      </c>
      <c r="M232" s="11"/>
      <c r="N232" s="12"/>
      <c r="O232" s="12"/>
      <c r="P232" s="12"/>
      <c r="Q232" s="12"/>
      <c r="R232" s="13">
        <f t="shared" si="3"/>
        <v>52208640</v>
      </c>
      <c r="S232" s="14" t="s">
        <v>27</v>
      </c>
    </row>
    <row r="233" spans="1:19" ht="37.25" customHeight="1" x14ac:dyDescent="0.2">
      <c r="A233" s="5" t="s">
        <v>724</v>
      </c>
      <c r="B233" s="6" t="s">
        <v>725</v>
      </c>
      <c r="C233" s="5" t="s">
        <v>21</v>
      </c>
      <c r="D233" s="7">
        <v>1014197564</v>
      </c>
      <c r="E233" s="15">
        <v>44083080</v>
      </c>
      <c r="F233" s="6" t="s">
        <v>726</v>
      </c>
      <c r="G233" s="9" t="s">
        <v>23</v>
      </c>
      <c r="H233" s="9" t="s">
        <v>24</v>
      </c>
      <c r="I233" s="10">
        <v>44572</v>
      </c>
      <c r="J233" s="10">
        <v>44834</v>
      </c>
      <c r="K233" s="9" t="s">
        <v>143</v>
      </c>
      <c r="L233" s="9" t="s">
        <v>144</v>
      </c>
      <c r="M233" s="11"/>
      <c r="N233" s="12"/>
      <c r="O233" s="12"/>
      <c r="P233" s="12"/>
      <c r="Q233" s="12"/>
      <c r="R233" s="13">
        <f t="shared" si="3"/>
        <v>44083080</v>
      </c>
      <c r="S233" s="14" t="s">
        <v>27</v>
      </c>
    </row>
    <row r="234" spans="1:19" ht="37.25" customHeight="1" x14ac:dyDescent="0.2">
      <c r="A234" s="5" t="s">
        <v>727</v>
      </c>
      <c r="B234" s="6" t="s">
        <v>728</v>
      </c>
      <c r="C234" s="5" t="s">
        <v>21</v>
      </c>
      <c r="D234" s="7">
        <v>8566924</v>
      </c>
      <c r="E234" s="15">
        <v>70494012</v>
      </c>
      <c r="F234" s="6" t="s">
        <v>279</v>
      </c>
      <c r="G234" s="9" t="s">
        <v>23</v>
      </c>
      <c r="H234" s="9" t="s">
        <v>24</v>
      </c>
      <c r="I234" s="10">
        <v>44572</v>
      </c>
      <c r="J234" s="10">
        <v>44834</v>
      </c>
      <c r="K234" s="9" t="s">
        <v>280</v>
      </c>
      <c r="L234" s="9" t="s">
        <v>144</v>
      </c>
      <c r="M234" s="11"/>
      <c r="N234" s="12"/>
      <c r="O234" s="12"/>
      <c r="P234" s="12"/>
      <c r="Q234" s="12"/>
      <c r="R234" s="13">
        <f t="shared" si="3"/>
        <v>70494012</v>
      </c>
      <c r="S234" s="14" t="s">
        <v>27</v>
      </c>
    </row>
    <row r="235" spans="1:19" ht="37.25" customHeight="1" x14ac:dyDescent="0.2">
      <c r="A235" s="5" t="s">
        <v>729</v>
      </c>
      <c r="B235" s="6" t="s">
        <v>730</v>
      </c>
      <c r="C235" s="5" t="s">
        <v>21</v>
      </c>
      <c r="D235" s="7">
        <v>1030544308</v>
      </c>
      <c r="E235" s="15">
        <v>70630893</v>
      </c>
      <c r="F235" s="6" t="s">
        <v>286</v>
      </c>
      <c r="G235" s="9" t="s">
        <v>23</v>
      </c>
      <c r="H235" s="9" t="s">
        <v>24</v>
      </c>
      <c r="I235" s="10">
        <v>44572</v>
      </c>
      <c r="J235" s="10">
        <v>44834</v>
      </c>
      <c r="K235" s="9" t="s">
        <v>143</v>
      </c>
      <c r="L235" s="9" t="s">
        <v>144</v>
      </c>
      <c r="M235" s="11"/>
      <c r="N235" s="12"/>
      <c r="O235" s="12"/>
      <c r="P235" s="12"/>
      <c r="Q235" s="12"/>
      <c r="R235" s="13">
        <f t="shared" si="3"/>
        <v>70630893</v>
      </c>
      <c r="S235" s="14" t="s">
        <v>27</v>
      </c>
    </row>
    <row r="236" spans="1:19" ht="37.25" customHeight="1" x14ac:dyDescent="0.2">
      <c r="A236" s="5" t="s">
        <v>731</v>
      </c>
      <c r="B236" s="6" t="s">
        <v>732</v>
      </c>
      <c r="C236" s="5" t="s">
        <v>21</v>
      </c>
      <c r="D236" s="7">
        <v>1026268175</v>
      </c>
      <c r="E236" s="15">
        <v>62558793</v>
      </c>
      <c r="F236" s="6" t="s">
        <v>524</v>
      </c>
      <c r="G236" s="9" t="s">
        <v>23</v>
      </c>
      <c r="H236" s="9" t="s">
        <v>24</v>
      </c>
      <c r="I236" s="10">
        <v>44572</v>
      </c>
      <c r="J236" s="10">
        <v>44834</v>
      </c>
      <c r="K236" s="9" t="s">
        <v>143</v>
      </c>
      <c r="L236" s="9" t="s">
        <v>144</v>
      </c>
      <c r="M236" s="11"/>
      <c r="N236" s="12"/>
      <c r="O236" s="12"/>
      <c r="P236" s="12"/>
      <c r="Q236" s="12"/>
      <c r="R236" s="13">
        <f t="shared" si="3"/>
        <v>62558793</v>
      </c>
      <c r="S236" s="14" t="s">
        <v>27</v>
      </c>
    </row>
    <row r="237" spans="1:19" ht="37.25" customHeight="1" x14ac:dyDescent="0.2">
      <c r="A237" s="5" t="s">
        <v>733</v>
      </c>
      <c r="B237" s="6" t="s">
        <v>734</v>
      </c>
      <c r="C237" s="5" t="s">
        <v>21</v>
      </c>
      <c r="D237" s="7">
        <v>88032544</v>
      </c>
      <c r="E237" s="15">
        <v>84756923</v>
      </c>
      <c r="F237" s="6" t="s">
        <v>690</v>
      </c>
      <c r="G237" s="9" t="s">
        <v>23</v>
      </c>
      <c r="H237" s="9" t="s">
        <v>24</v>
      </c>
      <c r="I237" s="10">
        <v>44572</v>
      </c>
      <c r="J237" s="10">
        <v>44834</v>
      </c>
      <c r="K237" s="9" t="s">
        <v>280</v>
      </c>
      <c r="L237" s="9" t="s">
        <v>144</v>
      </c>
      <c r="M237" s="11"/>
      <c r="N237" s="12"/>
      <c r="O237" s="12"/>
      <c r="P237" s="12"/>
      <c r="Q237" s="12"/>
      <c r="R237" s="13">
        <f t="shared" si="3"/>
        <v>84756923</v>
      </c>
      <c r="S237" s="14" t="s">
        <v>27</v>
      </c>
    </row>
    <row r="238" spans="1:19" ht="37.25" customHeight="1" x14ac:dyDescent="0.2">
      <c r="A238" s="5" t="s">
        <v>735</v>
      </c>
      <c r="B238" s="6" t="s">
        <v>736</v>
      </c>
      <c r="C238" s="5" t="s">
        <v>21</v>
      </c>
      <c r="D238" s="7">
        <v>1090422206</v>
      </c>
      <c r="E238" s="15">
        <v>66577678</v>
      </c>
      <c r="F238" s="6" t="s">
        <v>693</v>
      </c>
      <c r="G238" s="9" t="s">
        <v>23</v>
      </c>
      <c r="H238" s="9" t="s">
        <v>24</v>
      </c>
      <c r="I238" s="10">
        <v>44572</v>
      </c>
      <c r="J238" s="10">
        <v>44834</v>
      </c>
      <c r="K238" s="9" t="s">
        <v>280</v>
      </c>
      <c r="L238" s="9" t="s">
        <v>144</v>
      </c>
      <c r="M238" s="11"/>
      <c r="N238" s="12"/>
      <c r="O238" s="12"/>
      <c r="P238" s="12"/>
      <c r="Q238" s="12"/>
      <c r="R238" s="13">
        <f t="shared" si="3"/>
        <v>66577678</v>
      </c>
      <c r="S238" s="14" t="s">
        <v>27</v>
      </c>
    </row>
    <row r="239" spans="1:19" ht="37.25" customHeight="1" x14ac:dyDescent="0.2">
      <c r="A239" s="5" t="s">
        <v>737</v>
      </c>
      <c r="B239" s="6" t="s">
        <v>738</v>
      </c>
      <c r="C239" s="5" t="s">
        <v>21</v>
      </c>
      <c r="D239" s="7">
        <v>39784767</v>
      </c>
      <c r="E239" s="15">
        <v>148338585</v>
      </c>
      <c r="F239" s="6" t="s">
        <v>739</v>
      </c>
      <c r="G239" s="9" t="s">
        <v>23</v>
      </c>
      <c r="H239" s="9" t="s">
        <v>24</v>
      </c>
      <c r="I239" s="10">
        <v>44572</v>
      </c>
      <c r="J239" s="10">
        <v>44834</v>
      </c>
      <c r="K239" s="9" t="s">
        <v>143</v>
      </c>
      <c r="L239" s="9" t="s">
        <v>144</v>
      </c>
      <c r="M239" s="11"/>
      <c r="N239" s="12"/>
      <c r="O239" s="12"/>
      <c r="P239" s="12"/>
      <c r="Q239" s="12"/>
      <c r="R239" s="13">
        <f t="shared" si="3"/>
        <v>148338585</v>
      </c>
      <c r="S239" s="14" t="s">
        <v>27</v>
      </c>
    </row>
    <row r="240" spans="1:19" ht="37.25" customHeight="1" x14ac:dyDescent="0.2">
      <c r="A240" s="5" t="s">
        <v>740</v>
      </c>
      <c r="B240" s="6" t="s">
        <v>741</v>
      </c>
      <c r="C240" s="5" t="s">
        <v>21</v>
      </c>
      <c r="D240" s="7">
        <v>1110477770</v>
      </c>
      <c r="E240" s="15">
        <v>58777434</v>
      </c>
      <c r="F240" s="6" t="s">
        <v>473</v>
      </c>
      <c r="G240" s="9" t="s">
        <v>23</v>
      </c>
      <c r="H240" s="9" t="s">
        <v>24</v>
      </c>
      <c r="I240" s="10">
        <v>44572</v>
      </c>
      <c r="J240" s="10">
        <v>44834</v>
      </c>
      <c r="K240" s="9" t="s">
        <v>454</v>
      </c>
      <c r="L240" s="9" t="s">
        <v>455</v>
      </c>
      <c r="M240" s="11"/>
      <c r="N240" s="12"/>
      <c r="O240" s="12"/>
      <c r="P240" s="12"/>
      <c r="Q240" s="12"/>
      <c r="R240" s="13">
        <f t="shared" si="3"/>
        <v>58777434</v>
      </c>
      <c r="S240" s="14" t="s">
        <v>27</v>
      </c>
    </row>
    <row r="241" spans="1:19" ht="37.25" customHeight="1" x14ac:dyDescent="0.2">
      <c r="A241" s="5" t="s">
        <v>742</v>
      </c>
      <c r="B241" s="6" t="s">
        <v>743</v>
      </c>
      <c r="C241" s="5" t="s">
        <v>21</v>
      </c>
      <c r="D241" s="7">
        <v>55130997</v>
      </c>
      <c r="E241" s="15">
        <v>84756923</v>
      </c>
      <c r="F241" s="6" t="s">
        <v>690</v>
      </c>
      <c r="G241" s="9" t="s">
        <v>23</v>
      </c>
      <c r="H241" s="9" t="s">
        <v>24</v>
      </c>
      <c r="I241" s="10">
        <v>44572</v>
      </c>
      <c r="J241" s="10">
        <v>44834</v>
      </c>
      <c r="K241" s="9" t="s">
        <v>280</v>
      </c>
      <c r="L241" s="9" t="s">
        <v>144</v>
      </c>
      <c r="M241" s="11"/>
      <c r="N241" s="12"/>
      <c r="O241" s="12"/>
      <c r="P241" s="12"/>
      <c r="Q241" s="12"/>
      <c r="R241" s="13">
        <f t="shared" si="3"/>
        <v>84756923</v>
      </c>
      <c r="S241" s="14" t="s">
        <v>27</v>
      </c>
    </row>
    <row r="242" spans="1:19" ht="37.25" customHeight="1" x14ac:dyDescent="0.2">
      <c r="A242" s="5" t="s">
        <v>744</v>
      </c>
      <c r="B242" s="6" t="s">
        <v>745</v>
      </c>
      <c r="C242" s="5" t="s">
        <v>21</v>
      </c>
      <c r="D242" s="7">
        <v>12193224</v>
      </c>
      <c r="E242" s="15">
        <v>94582016</v>
      </c>
      <c r="F242" s="6" t="s">
        <v>746</v>
      </c>
      <c r="G242" s="9" t="s">
        <v>23</v>
      </c>
      <c r="H242" s="9" t="s">
        <v>24</v>
      </c>
      <c r="I242" s="10">
        <v>44572</v>
      </c>
      <c r="J242" s="10">
        <v>44834</v>
      </c>
      <c r="K242" s="9" t="s">
        <v>280</v>
      </c>
      <c r="L242" s="9" t="s">
        <v>144</v>
      </c>
      <c r="M242" s="11"/>
      <c r="N242" s="12"/>
      <c r="O242" s="12"/>
      <c r="P242" s="12"/>
      <c r="Q242" s="12"/>
      <c r="R242" s="13">
        <f t="shared" si="3"/>
        <v>94582016</v>
      </c>
      <c r="S242" s="14" t="s">
        <v>27</v>
      </c>
    </row>
    <row r="243" spans="1:19" ht="37.25" customHeight="1" x14ac:dyDescent="0.2">
      <c r="A243" s="5" t="s">
        <v>747</v>
      </c>
      <c r="B243" s="6" t="s">
        <v>748</v>
      </c>
      <c r="C243" s="5" t="s">
        <v>21</v>
      </c>
      <c r="D243" s="7">
        <v>1070012161</v>
      </c>
      <c r="E243" s="15">
        <v>39184965</v>
      </c>
      <c r="F243" s="6" t="s">
        <v>356</v>
      </c>
      <c r="G243" s="9" t="s">
        <v>23</v>
      </c>
      <c r="H243" s="9" t="s">
        <v>24</v>
      </c>
      <c r="I243" s="10">
        <v>44572</v>
      </c>
      <c r="J243" s="10">
        <v>44834</v>
      </c>
      <c r="K243" s="9" t="s">
        <v>143</v>
      </c>
      <c r="L243" s="9" t="s">
        <v>144</v>
      </c>
      <c r="M243" s="11"/>
      <c r="N243" s="12"/>
      <c r="O243" s="12"/>
      <c r="P243" s="12"/>
      <c r="Q243" s="12"/>
      <c r="R243" s="13">
        <f t="shared" si="3"/>
        <v>39184965</v>
      </c>
      <c r="S243" s="14" t="s">
        <v>27</v>
      </c>
    </row>
    <row r="244" spans="1:19" ht="37.25" customHeight="1" x14ac:dyDescent="0.2">
      <c r="A244" s="5" t="s">
        <v>749</v>
      </c>
      <c r="B244" s="6" t="s">
        <v>750</v>
      </c>
      <c r="C244" s="5" t="s">
        <v>21</v>
      </c>
      <c r="D244" s="7">
        <v>1113638201</v>
      </c>
      <c r="E244" s="15">
        <v>39184965</v>
      </c>
      <c r="F244" s="6" t="s">
        <v>365</v>
      </c>
      <c r="G244" s="9" t="s">
        <v>23</v>
      </c>
      <c r="H244" s="9" t="s">
        <v>24</v>
      </c>
      <c r="I244" s="10">
        <v>44572</v>
      </c>
      <c r="J244" s="10">
        <v>44834</v>
      </c>
      <c r="K244" s="9" t="s">
        <v>143</v>
      </c>
      <c r="L244" s="9" t="s">
        <v>144</v>
      </c>
      <c r="M244" s="11"/>
      <c r="N244" s="12"/>
      <c r="O244" s="12"/>
      <c r="P244" s="12"/>
      <c r="Q244" s="12"/>
      <c r="R244" s="13">
        <f t="shared" si="3"/>
        <v>39184965</v>
      </c>
      <c r="S244" s="14" t="s">
        <v>27</v>
      </c>
    </row>
    <row r="245" spans="1:19" ht="37.25" customHeight="1" x14ac:dyDescent="0.2">
      <c r="A245" s="5" t="s">
        <v>751</v>
      </c>
      <c r="B245" s="6" t="s">
        <v>752</v>
      </c>
      <c r="C245" s="5" t="s">
        <v>21</v>
      </c>
      <c r="D245" s="7">
        <v>1010200323</v>
      </c>
      <c r="E245" s="15">
        <v>65903272</v>
      </c>
      <c r="F245" s="6" t="s">
        <v>753</v>
      </c>
      <c r="G245" s="9" t="s">
        <v>23</v>
      </c>
      <c r="H245" s="9" t="s">
        <v>24</v>
      </c>
      <c r="I245" s="10">
        <v>44572</v>
      </c>
      <c r="J245" s="10">
        <v>44834</v>
      </c>
      <c r="K245" s="9" t="s">
        <v>320</v>
      </c>
      <c r="L245" s="9" t="s">
        <v>144</v>
      </c>
      <c r="M245" s="11"/>
      <c r="N245" s="12"/>
      <c r="O245" s="12"/>
      <c r="P245" s="12"/>
      <c r="Q245" s="12"/>
      <c r="R245" s="13">
        <f t="shared" si="3"/>
        <v>65903272</v>
      </c>
      <c r="S245" s="14" t="s">
        <v>27</v>
      </c>
    </row>
    <row r="246" spans="1:19" ht="37.25" customHeight="1" x14ac:dyDescent="0.2">
      <c r="A246" s="5" t="s">
        <v>754</v>
      </c>
      <c r="B246" s="6" t="s">
        <v>755</v>
      </c>
      <c r="C246" s="5" t="s">
        <v>21</v>
      </c>
      <c r="D246" s="7">
        <v>2993186</v>
      </c>
      <c r="E246" s="15">
        <v>91007064</v>
      </c>
      <c r="F246" s="6" t="s">
        <v>756</v>
      </c>
      <c r="G246" s="9" t="s">
        <v>23</v>
      </c>
      <c r="H246" s="9" t="s">
        <v>24</v>
      </c>
      <c r="I246" s="10">
        <v>44572</v>
      </c>
      <c r="J246" s="10">
        <v>44834</v>
      </c>
      <c r="K246" s="9" t="s">
        <v>580</v>
      </c>
      <c r="L246" s="9" t="s">
        <v>101</v>
      </c>
      <c r="M246" s="11"/>
      <c r="N246" s="12"/>
      <c r="O246" s="12"/>
      <c r="P246" s="12"/>
      <c r="Q246" s="12"/>
      <c r="R246" s="13">
        <f t="shared" si="3"/>
        <v>91007064</v>
      </c>
      <c r="S246" s="14" t="s">
        <v>27</v>
      </c>
    </row>
    <row r="247" spans="1:19" ht="37.25" customHeight="1" x14ac:dyDescent="0.2">
      <c r="A247" s="5" t="s">
        <v>757</v>
      </c>
      <c r="B247" s="6" t="s">
        <v>758</v>
      </c>
      <c r="C247" s="5" t="s">
        <v>21</v>
      </c>
      <c r="D247" s="7">
        <v>28821326</v>
      </c>
      <c r="E247" s="15">
        <v>57495564</v>
      </c>
      <c r="F247" s="6" t="s">
        <v>759</v>
      </c>
      <c r="G247" s="9" t="s">
        <v>23</v>
      </c>
      <c r="H247" s="9" t="s">
        <v>24</v>
      </c>
      <c r="I247" s="10">
        <v>44572</v>
      </c>
      <c r="J247" s="10">
        <v>44834</v>
      </c>
      <c r="K247" s="9" t="s">
        <v>636</v>
      </c>
      <c r="L247" s="9" t="s">
        <v>101</v>
      </c>
      <c r="M247" s="11"/>
      <c r="N247" s="12"/>
      <c r="O247" s="12"/>
      <c r="P247" s="12"/>
      <c r="Q247" s="12"/>
      <c r="R247" s="13">
        <f t="shared" si="3"/>
        <v>57495564</v>
      </c>
      <c r="S247" s="14" t="s">
        <v>27</v>
      </c>
    </row>
    <row r="248" spans="1:19" ht="37.25" customHeight="1" x14ac:dyDescent="0.2">
      <c r="A248" s="5" t="s">
        <v>760</v>
      </c>
      <c r="B248" s="6" t="s">
        <v>761</v>
      </c>
      <c r="C248" s="5" t="s">
        <v>21</v>
      </c>
      <c r="D248" s="7">
        <v>79945515</v>
      </c>
      <c r="E248" s="15">
        <v>73515177</v>
      </c>
      <c r="F248" s="6" t="s">
        <v>762</v>
      </c>
      <c r="G248" s="9" t="s">
        <v>23</v>
      </c>
      <c r="H248" s="9" t="s">
        <v>24</v>
      </c>
      <c r="I248" s="10">
        <v>44572</v>
      </c>
      <c r="J248" s="10">
        <v>44834</v>
      </c>
      <c r="K248" s="9" t="s">
        <v>584</v>
      </c>
      <c r="L248" s="9" t="s">
        <v>101</v>
      </c>
      <c r="M248" s="11"/>
      <c r="N248" s="12"/>
      <c r="O248" s="12"/>
      <c r="P248" s="12"/>
      <c r="Q248" s="12"/>
      <c r="R248" s="13">
        <f t="shared" si="3"/>
        <v>73515177</v>
      </c>
      <c r="S248" s="14" t="s">
        <v>27</v>
      </c>
    </row>
    <row r="249" spans="1:19" ht="37.25" customHeight="1" x14ac:dyDescent="0.2">
      <c r="A249" s="5" t="s">
        <v>763</v>
      </c>
      <c r="B249" s="6" t="s">
        <v>764</v>
      </c>
      <c r="C249" s="5" t="s">
        <v>21</v>
      </c>
      <c r="D249" s="7">
        <v>79811651</v>
      </c>
      <c r="E249" s="15">
        <v>70695592</v>
      </c>
      <c r="F249" s="6" t="s">
        <v>765</v>
      </c>
      <c r="G249" s="9" t="s">
        <v>23</v>
      </c>
      <c r="H249" s="9" t="s">
        <v>24</v>
      </c>
      <c r="I249" s="10">
        <v>44572</v>
      </c>
      <c r="J249" s="10">
        <v>44834</v>
      </c>
      <c r="K249" s="9" t="s">
        <v>320</v>
      </c>
      <c r="L249" s="9" t="s">
        <v>144</v>
      </c>
      <c r="M249" s="11"/>
      <c r="N249" s="12"/>
      <c r="O249" s="12"/>
      <c r="P249" s="12"/>
      <c r="Q249" s="12"/>
      <c r="R249" s="13">
        <f t="shared" si="3"/>
        <v>70695592</v>
      </c>
      <c r="S249" s="14" t="s">
        <v>27</v>
      </c>
    </row>
    <row r="250" spans="1:19" ht="37.25" customHeight="1" x14ac:dyDescent="0.2">
      <c r="A250" s="5" t="s">
        <v>766</v>
      </c>
      <c r="B250" s="6" t="s">
        <v>767</v>
      </c>
      <c r="C250" s="5" t="s">
        <v>21</v>
      </c>
      <c r="D250" s="7">
        <v>79699491</v>
      </c>
      <c r="E250" s="15">
        <v>54581760</v>
      </c>
      <c r="F250" s="6" t="s">
        <v>768</v>
      </c>
      <c r="G250" s="9" t="s">
        <v>23</v>
      </c>
      <c r="H250" s="9" t="s">
        <v>24</v>
      </c>
      <c r="I250" s="10">
        <v>44572</v>
      </c>
      <c r="J250" s="10">
        <v>44834</v>
      </c>
      <c r="K250" s="9" t="s">
        <v>242</v>
      </c>
      <c r="L250" s="9" t="s">
        <v>26</v>
      </c>
      <c r="M250" s="11"/>
      <c r="N250" s="12"/>
      <c r="O250" s="12"/>
      <c r="P250" s="12"/>
      <c r="Q250" s="12"/>
      <c r="R250" s="13">
        <f t="shared" si="3"/>
        <v>54581760</v>
      </c>
      <c r="S250" s="14" t="s">
        <v>27</v>
      </c>
    </row>
    <row r="251" spans="1:19" ht="37.25" customHeight="1" x14ac:dyDescent="0.2">
      <c r="A251" s="5" t="s">
        <v>769</v>
      </c>
      <c r="B251" s="6" t="s">
        <v>770</v>
      </c>
      <c r="C251" s="5" t="s">
        <v>21</v>
      </c>
      <c r="D251" s="7">
        <v>1032437559</v>
      </c>
      <c r="E251" s="15">
        <v>74378572</v>
      </c>
      <c r="F251" s="6" t="s">
        <v>765</v>
      </c>
      <c r="G251" s="9" t="s">
        <v>23</v>
      </c>
      <c r="H251" s="9" t="s">
        <v>24</v>
      </c>
      <c r="I251" s="10">
        <v>44572</v>
      </c>
      <c r="J251" s="10">
        <v>44834</v>
      </c>
      <c r="K251" s="9" t="s">
        <v>320</v>
      </c>
      <c r="L251" s="9" t="s">
        <v>144</v>
      </c>
      <c r="M251" s="11"/>
      <c r="N251" s="12"/>
      <c r="O251" s="12"/>
      <c r="P251" s="12"/>
      <c r="Q251" s="12"/>
      <c r="R251" s="13">
        <f t="shared" si="3"/>
        <v>74378572</v>
      </c>
      <c r="S251" s="14" t="s">
        <v>27</v>
      </c>
    </row>
    <row r="252" spans="1:19" ht="37.25" customHeight="1" x14ac:dyDescent="0.2">
      <c r="A252" s="5" t="s">
        <v>771</v>
      </c>
      <c r="B252" s="6" t="s">
        <v>772</v>
      </c>
      <c r="C252" s="5" t="s">
        <v>21</v>
      </c>
      <c r="D252" s="7">
        <v>1018464822</v>
      </c>
      <c r="E252" s="15">
        <v>29829549</v>
      </c>
      <c r="F252" s="6" t="s">
        <v>773</v>
      </c>
      <c r="G252" s="9" t="s">
        <v>23</v>
      </c>
      <c r="H252" s="9" t="s">
        <v>24</v>
      </c>
      <c r="I252" s="10">
        <v>44572</v>
      </c>
      <c r="J252" s="10">
        <v>44834</v>
      </c>
      <c r="K252" s="9" t="s">
        <v>242</v>
      </c>
      <c r="L252" s="9" t="s">
        <v>26</v>
      </c>
      <c r="M252" s="11"/>
      <c r="N252" s="12"/>
      <c r="O252" s="12"/>
      <c r="P252" s="12"/>
      <c r="Q252" s="12"/>
      <c r="R252" s="13">
        <f t="shared" si="3"/>
        <v>29829549</v>
      </c>
      <c r="S252" s="14" t="s">
        <v>27</v>
      </c>
    </row>
    <row r="253" spans="1:19" ht="37.25" customHeight="1" x14ac:dyDescent="0.2">
      <c r="A253" s="5" t="s">
        <v>774</v>
      </c>
      <c r="B253" s="6" t="s">
        <v>775</v>
      </c>
      <c r="C253" s="5" t="s">
        <v>21</v>
      </c>
      <c r="D253" s="7">
        <v>26670576</v>
      </c>
      <c r="E253" s="15">
        <v>153538560</v>
      </c>
      <c r="F253" s="6" t="s">
        <v>603</v>
      </c>
      <c r="G253" s="9" t="s">
        <v>604</v>
      </c>
      <c r="H253" s="9" t="s">
        <v>605</v>
      </c>
      <c r="I253" s="10">
        <v>44572</v>
      </c>
      <c r="J253" s="10">
        <v>44834</v>
      </c>
      <c r="K253" s="9" t="s">
        <v>2175</v>
      </c>
      <c r="L253" s="9" t="s">
        <v>101</v>
      </c>
      <c r="M253" s="11"/>
      <c r="N253" s="12"/>
      <c r="O253" s="12"/>
      <c r="P253" s="12"/>
      <c r="Q253" s="12"/>
      <c r="R253" s="13">
        <f t="shared" si="3"/>
        <v>153538560</v>
      </c>
      <c r="S253" s="14" t="s">
        <v>27</v>
      </c>
    </row>
    <row r="254" spans="1:19" ht="37.25" customHeight="1" x14ac:dyDescent="0.2">
      <c r="A254" s="5" t="s">
        <v>776</v>
      </c>
      <c r="B254" s="6" t="s">
        <v>777</v>
      </c>
      <c r="C254" s="5" t="s">
        <v>21</v>
      </c>
      <c r="D254" s="7">
        <v>43749903</v>
      </c>
      <c r="E254" s="15">
        <v>137640960</v>
      </c>
      <c r="F254" s="6" t="s">
        <v>778</v>
      </c>
      <c r="G254" s="9" t="s">
        <v>23</v>
      </c>
      <c r="H254" s="9" t="s">
        <v>24</v>
      </c>
      <c r="I254" s="10">
        <v>44572</v>
      </c>
      <c r="J254" s="10">
        <v>44834</v>
      </c>
      <c r="K254" s="9" t="s">
        <v>350</v>
      </c>
      <c r="L254" s="9" t="s">
        <v>101</v>
      </c>
      <c r="M254" s="11"/>
      <c r="N254" s="12"/>
      <c r="O254" s="12"/>
      <c r="P254" s="12"/>
      <c r="Q254" s="12"/>
      <c r="R254" s="13">
        <f t="shared" si="3"/>
        <v>137640960</v>
      </c>
      <c r="S254" s="14" t="s">
        <v>27</v>
      </c>
    </row>
    <row r="255" spans="1:19" ht="37.25" customHeight="1" x14ac:dyDescent="0.2">
      <c r="A255" s="5" t="s">
        <v>779</v>
      </c>
      <c r="B255" s="6" t="s">
        <v>780</v>
      </c>
      <c r="C255" s="5" t="s">
        <v>21</v>
      </c>
      <c r="D255" s="7">
        <v>52008835</v>
      </c>
      <c r="E255" s="15">
        <v>63000000</v>
      </c>
      <c r="F255" s="6" t="s">
        <v>781</v>
      </c>
      <c r="G255" s="9" t="s">
        <v>23</v>
      </c>
      <c r="H255" s="9" t="s">
        <v>24</v>
      </c>
      <c r="I255" s="10">
        <v>44572</v>
      </c>
      <c r="J255" s="10">
        <v>44834</v>
      </c>
      <c r="K255" s="9" t="s">
        <v>350</v>
      </c>
      <c r="L255" s="9" t="s">
        <v>101</v>
      </c>
      <c r="M255" s="11"/>
      <c r="N255" s="12"/>
      <c r="O255" s="12"/>
      <c r="P255" s="12"/>
      <c r="Q255" s="12"/>
      <c r="R255" s="13">
        <f t="shared" si="3"/>
        <v>63000000</v>
      </c>
      <c r="S255" s="14" t="s">
        <v>27</v>
      </c>
    </row>
    <row r="256" spans="1:19" ht="37.25" customHeight="1" x14ac:dyDescent="0.2">
      <c r="A256" s="5" t="s">
        <v>782</v>
      </c>
      <c r="B256" s="6" t="s">
        <v>783</v>
      </c>
      <c r="C256" s="5" t="s">
        <v>21</v>
      </c>
      <c r="D256" s="7">
        <v>51958554</v>
      </c>
      <c r="E256" s="15">
        <v>140994005</v>
      </c>
      <c r="F256" s="6" t="s">
        <v>784</v>
      </c>
      <c r="G256" s="9" t="s">
        <v>23</v>
      </c>
      <c r="H256" s="9" t="s">
        <v>24</v>
      </c>
      <c r="I256" s="10">
        <v>44572</v>
      </c>
      <c r="J256" s="10">
        <v>44834</v>
      </c>
      <c r="K256" s="9" t="s">
        <v>636</v>
      </c>
      <c r="L256" s="9" t="s">
        <v>101</v>
      </c>
      <c r="M256" s="11"/>
      <c r="N256" s="12"/>
      <c r="O256" s="12"/>
      <c r="P256" s="12"/>
      <c r="Q256" s="12"/>
      <c r="R256" s="13">
        <f t="shared" si="3"/>
        <v>140994005</v>
      </c>
      <c r="S256" s="14" t="s">
        <v>27</v>
      </c>
    </row>
    <row r="257" spans="1:19" ht="37.25" customHeight="1" x14ac:dyDescent="0.2">
      <c r="A257" s="5" t="s">
        <v>785</v>
      </c>
      <c r="B257" s="6" t="s">
        <v>786</v>
      </c>
      <c r="C257" s="5" t="s">
        <v>21</v>
      </c>
      <c r="D257" s="7">
        <v>52150037</v>
      </c>
      <c r="E257" s="15">
        <v>97772544</v>
      </c>
      <c r="F257" s="6" t="s">
        <v>787</v>
      </c>
      <c r="G257" s="9" t="s">
        <v>23</v>
      </c>
      <c r="H257" s="9" t="s">
        <v>24</v>
      </c>
      <c r="I257" s="10">
        <v>44572</v>
      </c>
      <c r="J257" s="10">
        <v>44834</v>
      </c>
      <c r="K257" s="9" t="s">
        <v>584</v>
      </c>
      <c r="L257" s="9" t="s">
        <v>101</v>
      </c>
      <c r="M257" s="11"/>
      <c r="N257" s="12"/>
      <c r="O257" s="12"/>
      <c r="P257" s="12"/>
      <c r="Q257" s="12"/>
      <c r="R257" s="13">
        <f t="shared" si="3"/>
        <v>97772544</v>
      </c>
      <c r="S257" s="14" t="s">
        <v>27</v>
      </c>
    </row>
    <row r="258" spans="1:19" ht="37.25" customHeight="1" x14ac:dyDescent="0.2">
      <c r="A258" s="5" t="s">
        <v>788</v>
      </c>
      <c r="B258" s="6" t="s">
        <v>789</v>
      </c>
      <c r="C258" s="5" t="s">
        <v>21</v>
      </c>
      <c r="D258" s="7">
        <v>1053784167</v>
      </c>
      <c r="E258" s="15">
        <v>58779000</v>
      </c>
      <c r="F258" s="6" t="s">
        <v>790</v>
      </c>
      <c r="G258" s="9" t="s">
        <v>23</v>
      </c>
      <c r="H258" s="9" t="s">
        <v>24</v>
      </c>
      <c r="I258" s="10">
        <v>44572</v>
      </c>
      <c r="J258" s="10">
        <v>44834</v>
      </c>
      <c r="K258" s="9" t="s">
        <v>238</v>
      </c>
      <c r="L258" s="9" t="s">
        <v>26</v>
      </c>
      <c r="M258" s="11"/>
      <c r="N258" s="12"/>
      <c r="O258" s="12"/>
      <c r="P258" s="12"/>
      <c r="Q258" s="12"/>
      <c r="R258" s="13">
        <f t="shared" ref="R258:R321" si="4">+E258+M258-Q258</f>
        <v>58779000</v>
      </c>
      <c r="S258" s="14" t="s">
        <v>27</v>
      </c>
    </row>
    <row r="259" spans="1:19" ht="37.25" customHeight="1" x14ac:dyDescent="0.2">
      <c r="A259" s="5" t="s">
        <v>791</v>
      </c>
      <c r="B259" s="6" t="s">
        <v>792</v>
      </c>
      <c r="C259" s="5" t="s">
        <v>21</v>
      </c>
      <c r="D259" s="7">
        <v>52317682</v>
      </c>
      <c r="E259" s="15">
        <v>58892692</v>
      </c>
      <c r="F259" s="6" t="s">
        <v>793</v>
      </c>
      <c r="G259" s="9" t="s">
        <v>23</v>
      </c>
      <c r="H259" s="9" t="s">
        <v>24</v>
      </c>
      <c r="I259" s="10">
        <v>44572</v>
      </c>
      <c r="J259" s="10">
        <v>44834</v>
      </c>
      <c r="K259" s="9" t="s">
        <v>588</v>
      </c>
      <c r="L259" s="9" t="s">
        <v>101</v>
      </c>
      <c r="M259" s="11"/>
      <c r="N259" s="12"/>
      <c r="O259" s="12"/>
      <c r="P259" s="12"/>
      <c r="Q259" s="12"/>
      <c r="R259" s="13">
        <f t="shared" si="4"/>
        <v>58892692</v>
      </c>
      <c r="S259" s="14" t="s">
        <v>27</v>
      </c>
    </row>
    <row r="260" spans="1:19" ht="37.25" customHeight="1" x14ac:dyDescent="0.2">
      <c r="A260" s="5" t="s">
        <v>794</v>
      </c>
      <c r="B260" s="6" t="s">
        <v>795</v>
      </c>
      <c r="C260" s="5" t="s">
        <v>21</v>
      </c>
      <c r="D260" s="7">
        <v>52865627</v>
      </c>
      <c r="E260" s="15">
        <v>47462400</v>
      </c>
      <c r="F260" s="6" t="s">
        <v>542</v>
      </c>
      <c r="G260" s="9" t="s">
        <v>23</v>
      </c>
      <c r="H260" s="9" t="s">
        <v>24</v>
      </c>
      <c r="I260" s="10">
        <v>44572</v>
      </c>
      <c r="J260" s="10">
        <v>44834</v>
      </c>
      <c r="K260" s="9" t="s">
        <v>465</v>
      </c>
      <c r="L260" s="9" t="s">
        <v>455</v>
      </c>
      <c r="M260" s="11"/>
      <c r="N260" s="12"/>
      <c r="O260" s="12"/>
      <c r="P260" s="12"/>
      <c r="Q260" s="12"/>
      <c r="R260" s="13">
        <f t="shared" si="4"/>
        <v>47462400</v>
      </c>
      <c r="S260" s="14" t="s">
        <v>27</v>
      </c>
    </row>
    <row r="261" spans="1:19" ht="37.25" customHeight="1" x14ac:dyDescent="0.2">
      <c r="A261" s="5" t="s">
        <v>796</v>
      </c>
      <c r="B261" s="6" t="s">
        <v>797</v>
      </c>
      <c r="C261" s="5" t="s">
        <v>21</v>
      </c>
      <c r="D261" s="7">
        <v>1032425852</v>
      </c>
      <c r="E261" s="15">
        <v>53892000</v>
      </c>
      <c r="F261" s="6" t="s">
        <v>798</v>
      </c>
      <c r="G261" s="9" t="s">
        <v>23</v>
      </c>
      <c r="H261" s="9" t="s">
        <v>24</v>
      </c>
      <c r="I261" s="10">
        <v>44572</v>
      </c>
      <c r="J261" s="10">
        <v>44834</v>
      </c>
      <c r="K261" s="9" t="s">
        <v>238</v>
      </c>
      <c r="L261" s="9" t="s">
        <v>26</v>
      </c>
      <c r="M261" s="11"/>
      <c r="N261" s="12"/>
      <c r="O261" s="12"/>
      <c r="P261" s="12"/>
      <c r="Q261" s="12"/>
      <c r="R261" s="13">
        <f t="shared" si="4"/>
        <v>53892000</v>
      </c>
      <c r="S261" s="14" t="s">
        <v>27</v>
      </c>
    </row>
    <row r="262" spans="1:19" ht="37.25" customHeight="1" x14ac:dyDescent="0.2">
      <c r="A262" s="5" t="s">
        <v>799</v>
      </c>
      <c r="B262" s="6" t="s">
        <v>800</v>
      </c>
      <c r="C262" s="5" t="s">
        <v>21</v>
      </c>
      <c r="D262" s="7">
        <v>51629959</v>
      </c>
      <c r="E262" s="15">
        <v>61853454</v>
      </c>
      <c r="F262" s="6" t="s">
        <v>801</v>
      </c>
      <c r="G262" s="9" t="s">
        <v>23</v>
      </c>
      <c r="H262" s="9" t="s">
        <v>24</v>
      </c>
      <c r="I262" s="10">
        <v>44572</v>
      </c>
      <c r="J262" s="10">
        <v>44834</v>
      </c>
      <c r="K262" s="9" t="s">
        <v>802</v>
      </c>
      <c r="L262" s="9" t="s">
        <v>144</v>
      </c>
      <c r="M262" s="11"/>
      <c r="N262" s="12"/>
      <c r="O262" s="12"/>
      <c r="P262" s="12"/>
      <c r="Q262" s="12"/>
      <c r="R262" s="13">
        <f t="shared" si="4"/>
        <v>61853454</v>
      </c>
      <c r="S262" s="14" t="s">
        <v>27</v>
      </c>
    </row>
    <row r="263" spans="1:19" ht="37.25" customHeight="1" x14ac:dyDescent="0.2">
      <c r="A263" s="5" t="s">
        <v>803</v>
      </c>
      <c r="B263" s="6" t="s">
        <v>804</v>
      </c>
      <c r="C263" s="5" t="s">
        <v>21</v>
      </c>
      <c r="D263" s="7">
        <v>1121841071</v>
      </c>
      <c r="E263" s="15">
        <v>53892000</v>
      </c>
      <c r="F263" s="6" t="s">
        <v>805</v>
      </c>
      <c r="G263" s="9" t="s">
        <v>23</v>
      </c>
      <c r="H263" s="9" t="s">
        <v>24</v>
      </c>
      <c r="I263" s="10">
        <v>44572</v>
      </c>
      <c r="J263" s="10">
        <v>44834</v>
      </c>
      <c r="K263" s="9" t="s">
        <v>238</v>
      </c>
      <c r="L263" s="9" t="s">
        <v>26</v>
      </c>
      <c r="M263" s="11"/>
      <c r="N263" s="12"/>
      <c r="O263" s="12"/>
      <c r="P263" s="12"/>
      <c r="Q263" s="12"/>
      <c r="R263" s="13">
        <f t="shared" si="4"/>
        <v>53892000</v>
      </c>
      <c r="S263" s="14" t="s">
        <v>27</v>
      </c>
    </row>
    <row r="264" spans="1:19" ht="37.25" customHeight="1" x14ac:dyDescent="0.2">
      <c r="A264" s="5" t="s">
        <v>806</v>
      </c>
      <c r="B264" s="6" t="s">
        <v>807</v>
      </c>
      <c r="C264" s="5" t="s">
        <v>21</v>
      </c>
      <c r="D264" s="7">
        <v>1026272040</v>
      </c>
      <c r="E264" s="15">
        <v>40365000</v>
      </c>
      <c r="F264" s="6" t="s">
        <v>808</v>
      </c>
      <c r="G264" s="9" t="s">
        <v>23</v>
      </c>
      <c r="H264" s="9" t="s">
        <v>24</v>
      </c>
      <c r="I264" s="10">
        <v>44572</v>
      </c>
      <c r="J264" s="10">
        <v>44834</v>
      </c>
      <c r="K264" s="9" t="s">
        <v>238</v>
      </c>
      <c r="L264" s="9" t="s">
        <v>26</v>
      </c>
      <c r="M264" s="11"/>
      <c r="N264" s="12"/>
      <c r="O264" s="12"/>
      <c r="P264" s="12"/>
      <c r="Q264" s="12"/>
      <c r="R264" s="13">
        <f t="shared" si="4"/>
        <v>40365000</v>
      </c>
      <c r="S264" s="14" t="s">
        <v>27</v>
      </c>
    </row>
    <row r="265" spans="1:19" ht="37.25" customHeight="1" x14ac:dyDescent="0.2">
      <c r="A265" s="5" t="s">
        <v>809</v>
      </c>
      <c r="B265" s="6" t="s">
        <v>810</v>
      </c>
      <c r="C265" s="5" t="s">
        <v>21</v>
      </c>
      <c r="D265" s="7">
        <v>1072921408</v>
      </c>
      <c r="E265" s="15">
        <v>40365000</v>
      </c>
      <c r="F265" s="6" t="s">
        <v>811</v>
      </c>
      <c r="G265" s="9" t="s">
        <v>23</v>
      </c>
      <c r="H265" s="9" t="s">
        <v>24</v>
      </c>
      <c r="I265" s="10">
        <v>44572</v>
      </c>
      <c r="J265" s="10">
        <v>44834</v>
      </c>
      <c r="K265" s="9" t="s">
        <v>238</v>
      </c>
      <c r="L265" s="9" t="s">
        <v>26</v>
      </c>
      <c r="M265" s="11"/>
      <c r="N265" s="12"/>
      <c r="O265" s="12"/>
      <c r="P265" s="12"/>
      <c r="Q265" s="12"/>
      <c r="R265" s="13">
        <f t="shared" si="4"/>
        <v>40365000</v>
      </c>
      <c r="S265" s="14" t="s">
        <v>27</v>
      </c>
    </row>
    <row r="266" spans="1:19" ht="37.25" customHeight="1" x14ac:dyDescent="0.2">
      <c r="A266" s="5" t="s">
        <v>812</v>
      </c>
      <c r="B266" s="6" t="s">
        <v>813</v>
      </c>
      <c r="C266" s="5" t="s">
        <v>21</v>
      </c>
      <c r="D266" s="7">
        <v>7164288</v>
      </c>
      <c r="E266" s="15">
        <v>116575245</v>
      </c>
      <c r="F266" s="6" t="s">
        <v>814</v>
      </c>
      <c r="G266" s="9" t="s">
        <v>23</v>
      </c>
      <c r="H266" s="9" t="s">
        <v>24</v>
      </c>
      <c r="I266" s="10">
        <v>44572</v>
      </c>
      <c r="J266" s="10">
        <v>44834</v>
      </c>
      <c r="K266" s="9" t="s">
        <v>584</v>
      </c>
      <c r="L266" s="9" t="s">
        <v>101</v>
      </c>
      <c r="M266" s="11"/>
      <c r="N266" s="12"/>
      <c r="O266" s="12"/>
      <c r="P266" s="12"/>
      <c r="Q266" s="13">
        <v>12408570</v>
      </c>
      <c r="R266" s="13">
        <f t="shared" si="4"/>
        <v>104166675</v>
      </c>
      <c r="S266" s="14" t="s">
        <v>27</v>
      </c>
    </row>
    <row r="267" spans="1:19" ht="37.25" customHeight="1" x14ac:dyDescent="0.2">
      <c r="A267" s="5" t="s">
        <v>815</v>
      </c>
      <c r="B267" s="6" t="s">
        <v>816</v>
      </c>
      <c r="C267" s="5" t="s">
        <v>21</v>
      </c>
      <c r="D267" s="7">
        <v>36542197</v>
      </c>
      <c r="E267" s="15">
        <v>87995286</v>
      </c>
      <c r="F267" s="6" t="s">
        <v>817</v>
      </c>
      <c r="G267" s="9" t="s">
        <v>23</v>
      </c>
      <c r="H267" s="9" t="s">
        <v>24</v>
      </c>
      <c r="I267" s="10">
        <v>44572</v>
      </c>
      <c r="J267" s="10">
        <v>44834</v>
      </c>
      <c r="K267" s="9" t="s">
        <v>584</v>
      </c>
      <c r="L267" s="9" t="s">
        <v>101</v>
      </c>
      <c r="M267" s="11"/>
      <c r="N267" s="12"/>
      <c r="O267" s="12"/>
      <c r="P267" s="12"/>
      <c r="Q267" s="12"/>
      <c r="R267" s="13">
        <f t="shared" si="4"/>
        <v>87995286</v>
      </c>
      <c r="S267" s="14" t="s">
        <v>27</v>
      </c>
    </row>
    <row r="268" spans="1:19" ht="37.25" customHeight="1" x14ac:dyDescent="0.2">
      <c r="A268" s="5" t="s">
        <v>818</v>
      </c>
      <c r="B268" s="6" t="s">
        <v>819</v>
      </c>
      <c r="C268" s="5" t="s">
        <v>21</v>
      </c>
      <c r="D268" s="7">
        <v>25292586</v>
      </c>
      <c r="E268" s="15">
        <v>58892692</v>
      </c>
      <c r="F268" s="6" t="s">
        <v>820</v>
      </c>
      <c r="G268" s="9" t="s">
        <v>23</v>
      </c>
      <c r="H268" s="9" t="s">
        <v>24</v>
      </c>
      <c r="I268" s="10">
        <v>44572</v>
      </c>
      <c r="J268" s="10">
        <v>44834</v>
      </c>
      <c r="K268" s="9" t="s">
        <v>588</v>
      </c>
      <c r="L268" s="9" t="s">
        <v>101</v>
      </c>
      <c r="M268" s="11"/>
      <c r="N268" s="12"/>
      <c r="O268" s="12"/>
      <c r="P268" s="12"/>
      <c r="Q268" s="12"/>
      <c r="R268" s="13">
        <f t="shared" si="4"/>
        <v>58892692</v>
      </c>
      <c r="S268" s="14" t="s">
        <v>27</v>
      </c>
    </row>
    <row r="269" spans="1:19" ht="37.25" customHeight="1" x14ac:dyDescent="0.2">
      <c r="A269" s="5" t="s">
        <v>821</v>
      </c>
      <c r="B269" s="6" t="s">
        <v>822</v>
      </c>
      <c r="C269" s="5" t="s">
        <v>21</v>
      </c>
      <c r="D269" s="7">
        <v>1016013668</v>
      </c>
      <c r="E269" s="15">
        <v>58892692</v>
      </c>
      <c r="F269" s="6" t="s">
        <v>823</v>
      </c>
      <c r="G269" s="9" t="s">
        <v>23</v>
      </c>
      <c r="H269" s="9" t="s">
        <v>24</v>
      </c>
      <c r="I269" s="10">
        <v>44572</v>
      </c>
      <c r="J269" s="10">
        <v>44834</v>
      </c>
      <c r="K269" s="9" t="s">
        <v>588</v>
      </c>
      <c r="L269" s="9" t="s">
        <v>101</v>
      </c>
      <c r="M269" s="11"/>
      <c r="N269" s="12"/>
      <c r="O269" s="12"/>
      <c r="P269" s="12"/>
      <c r="Q269" s="12"/>
      <c r="R269" s="13">
        <f t="shared" si="4"/>
        <v>58892692</v>
      </c>
      <c r="S269" s="14" t="s">
        <v>27</v>
      </c>
    </row>
    <row r="270" spans="1:19" ht="37.25" customHeight="1" x14ac:dyDescent="0.2">
      <c r="A270" s="5" t="s">
        <v>824</v>
      </c>
      <c r="B270" s="6" t="s">
        <v>825</v>
      </c>
      <c r="C270" s="5" t="s">
        <v>21</v>
      </c>
      <c r="D270" s="7">
        <v>1118548201</v>
      </c>
      <c r="E270" s="15">
        <v>75939840</v>
      </c>
      <c r="F270" s="6" t="s">
        <v>826</v>
      </c>
      <c r="G270" s="9" t="s">
        <v>23</v>
      </c>
      <c r="H270" s="9" t="s">
        <v>24</v>
      </c>
      <c r="I270" s="10">
        <v>44572</v>
      </c>
      <c r="J270" s="10">
        <v>44834</v>
      </c>
      <c r="K270" s="9" t="s">
        <v>143</v>
      </c>
      <c r="L270" s="9" t="s">
        <v>144</v>
      </c>
      <c r="M270" s="11"/>
      <c r="N270" s="12"/>
      <c r="O270" s="12"/>
      <c r="P270" s="12"/>
      <c r="Q270" s="12"/>
      <c r="R270" s="13">
        <f t="shared" si="4"/>
        <v>75939840</v>
      </c>
      <c r="S270" s="14" t="s">
        <v>27</v>
      </c>
    </row>
    <row r="271" spans="1:19" ht="37.25" customHeight="1" x14ac:dyDescent="0.2">
      <c r="A271" s="5" t="s">
        <v>827</v>
      </c>
      <c r="B271" s="6" t="s">
        <v>828</v>
      </c>
      <c r="C271" s="5" t="s">
        <v>21</v>
      </c>
      <c r="D271" s="7">
        <v>1052382054</v>
      </c>
      <c r="E271" s="15">
        <v>58892692</v>
      </c>
      <c r="F271" s="6" t="s">
        <v>829</v>
      </c>
      <c r="G271" s="9" t="s">
        <v>23</v>
      </c>
      <c r="H271" s="9" t="s">
        <v>24</v>
      </c>
      <c r="I271" s="10">
        <v>44572</v>
      </c>
      <c r="J271" s="10">
        <v>44834</v>
      </c>
      <c r="K271" s="9" t="s">
        <v>588</v>
      </c>
      <c r="L271" s="9" t="s">
        <v>101</v>
      </c>
      <c r="M271" s="11"/>
      <c r="N271" s="12"/>
      <c r="O271" s="12"/>
      <c r="P271" s="12"/>
      <c r="Q271" s="12"/>
      <c r="R271" s="13">
        <f t="shared" si="4"/>
        <v>58892692</v>
      </c>
      <c r="S271" s="14" t="s">
        <v>27</v>
      </c>
    </row>
    <row r="272" spans="1:19" ht="37.25" customHeight="1" x14ac:dyDescent="0.2">
      <c r="A272" s="5" t="s">
        <v>830</v>
      </c>
      <c r="B272" s="6" t="s">
        <v>831</v>
      </c>
      <c r="C272" s="5" t="s">
        <v>21</v>
      </c>
      <c r="D272" s="7">
        <v>19460352</v>
      </c>
      <c r="E272" s="15">
        <v>197784780</v>
      </c>
      <c r="F272" s="6" t="s">
        <v>832</v>
      </c>
      <c r="G272" s="9" t="s">
        <v>23</v>
      </c>
      <c r="H272" s="9" t="s">
        <v>24</v>
      </c>
      <c r="I272" s="10">
        <v>44572</v>
      </c>
      <c r="J272" s="10">
        <v>44926</v>
      </c>
      <c r="K272" s="9" t="s">
        <v>143</v>
      </c>
      <c r="L272" s="9" t="s">
        <v>144</v>
      </c>
      <c r="M272" s="11"/>
      <c r="N272" s="12"/>
      <c r="O272" s="12"/>
      <c r="P272" s="12"/>
      <c r="Q272" s="12"/>
      <c r="R272" s="13">
        <f t="shared" si="4"/>
        <v>197784780</v>
      </c>
      <c r="S272" s="14" t="s">
        <v>27</v>
      </c>
    </row>
    <row r="273" spans="1:19" ht="37.25" customHeight="1" x14ac:dyDescent="0.2">
      <c r="A273" s="5" t="s">
        <v>833</v>
      </c>
      <c r="B273" s="6" t="s">
        <v>834</v>
      </c>
      <c r="C273" s="5" t="s">
        <v>21</v>
      </c>
      <c r="D273" s="7">
        <v>4188336</v>
      </c>
      <c r="E273" s="15">
        <v>197784780</v>
      </c>
      <c r="F273" s="6" t="s">
        <v>835</v>
      </c>
      <c r="G273" s="9" t="s">
        <v>23</v>
      </c>
      <c r="H273" s="9" t="s">
        <v>24</v>
      </c>
      <c r="I273" s="10">
        <v>44573</v>
      </c>
      <c r="J273" s="10">
        <v>44926</v>
      </c>
      <c r="K273" s="9" t="s">
        <v>143</v>
      </c>
      <c r="L273" s="9" t="s">
        <v>144</v>
      </c>
      <c r="M273" s="11"/>
      <c r="N273" s="12"/>
      <c r="O273" s="12"/>
      <c r="P273" s="12"/>
      <c r="Q273" s="12"/>
      <c r="R273" s="13">
        <f t="shared" si="4"/>
        <v>197784780</v>
      </c>
      <c r="S273" s="14" t="s">
        <v>27</v>
      </c>
    </row>
    <row r="274" spans="1:19" ht="37.25" customHeight="1" x14ac:dyDescent="0.2">
      <c r="A274" s="5" t="s">
        <v>836</v>
      </c>
      <c r="B274" s="6" t="s">
        <v>837</v>
      </c>
      <c r="C274" s="5" t="s">
        <v>21</v>
      </c>
      <c r="D274" s="7">
        <v>44154443</v>
      </c>
      <c r="E274" s="15">
        <v>14759670</v>
      </c>
      <c r="F274" s="6" t="s">
        <v>838</v>
      </c>
      <c r="G274" s="9" t="s">
        <v>23</v>
      </c>
      <c r="H274" s="9" t="s">
        <v>24</v>
      </c>
      <c r="I274" s="10">
        <v>44573</v>
      </c>
      <c r="J274" s="10">
        <v>44666</v>
      </c>
      <c r="K274" s="9" t="s">
        <v>588</v>
      </c>
      <c r="L274" s="9" t="s">
        <v>101</v>
      </c>
      <c r="M274" s="11"/>
      <c r="N274" s="12"/>
      <c r="O274" s="12"/>
      <c r="P274" s="10">
        <v>44666</v>
      </c>
      <c r="Q274" s="12"/>
      <c r="R274" s="13">
        <f t="shared" si="4"/>
        <v>14759670</v>
      </c>
      <c r="S274" s="14" t="s">
        <v>839</v>
      </c>
    </row>
    <row r="275" spans="1:19" ht="37.25" customHeight="1" x14ac:dyDescent="0.2">
      <c r="A275" s="5" t="s">
        <v>840</v>
      </c>
      <c r="B275" s="6" t="s">
        <v>841</v>
      </c>
      <c r="C275" s="5" t="s">
        <v>21</v>
      </c>
      <c r="D275" s="7">
        <v>10025640</v>
      </c>
      <c r="E275" s="15">
        <v>27706056</v>
      </c>
      <c r="F275" s="6" t="s">
        <v>842</v>
      </c>
      <c r="G275" s="9" t="s">
        <v>23</v>
      </c>
      <c r="H275" s="9" t="s">
        <v>24</v>
      </c>
      <c r="I275" s="10">
        <v>44573</v>
      </c>
      <c r="J275" s="10">
        <v>44666</v>
      </c>
      <c r="K275" s="9" t="s">
        <v>588</v>
      </c>
      <c r="L275" s="9" t="s">
        <v>101</v>
      </c>
      <c r="M275" s="11"/>
      <c r="N275" s="12"/>
      <c r="O275" s="12"/>
      <c r="P275" s="10">
        <v>44666</v>
      </c>
      <c r="Q275" s="12"/>
      <c r="R275" s="13">
        <f t="shared" si="4"/>
        <v>27706056</v>
      </c>
      <c r="S275" s="14" t="s">
        <v>839</v>
      </c>
    </row>
    <row r="276" spans="1:19" ht="37.25" customHeight="1" x14ac:dyDescent="0.2">
      <c r="A276" s="5" t="s">
        <v>843</v>
      </c>
      <c r="B276" s="6" t="s">
        <v>844</v>
      </c>
      <c r="C276" s="5" t="s">
        <v>21</v>
      </c>
      <c r="D276" s="7">
        <v>40770391</v>
      </c>
      <c r="E276" s="15">
        <v>36941408</v>
      </c>
      <c r="F276" s="6" t="s">
        <v>845</v>
      </c>
      <c r="G276" s="9" t="s">
        <v>23</v>
      </c>
      <c r="H276" s="9" t="s">
        <v>24</v>
      </c>
      <c r="I276" s="10">
        <v>44573</v>
      </c>
      <c r="J276" s="10">
        <v>44696</v>
      </c>
      <c r="K276" s="9" t="s">
        <v>588</v>
      </c>
      <c r="L276" s="9" t="s">
        <v>101</v>
      </c>
      <c r="M276" s="11"/>
      <c r="N276" s="12"/>
      <c r="O276" s="12"/>
      <c r="P276" s="10">
        <v>44696</v>
      </c>
      <c r="Q276" s="12"/>
      <c r="R276" s="13">
        <f t="shared" si="4"/>
        <v>36941408</v>
      </c>
      <c r="S276" s="14" t="s">
        <v>839</v>
      </c>
    </row>
    <row r="277" spans="1:19" ht="37.25" customHeight="1" x14ac:dyDescent="0.2">
      <c r="A277" s="5" t="s">
        <v>846</v>
      </c>
      <c r="B277" s="6" t="s">
        <v>847</v>
      </c>
      <c r="C277" s="5" t="s">
        <v>21</v>
      </c>
      <c r="D277" s="7">
        <v>84037467</v>
      </c>
      <c r="E277" s="15">
        <v>55412112</v>
      </c>
      <c r="F277" s="6" t="s">
        <v>848</v>
      </c>
      <c r="G277" s="9" t="s">
        <v>23</v>
      </c>
      <c r="H277" s="9" t="s">
        <v>24</v>
      </c>
      <c r="I277" s="10">
        <v>44573</v>
      </c>
      <c r="J277" s="10">
        <v>44757</v>
      </c>
      <c r="K277" s="9" t="s">
        <v>588</v>
      </c>
      <c r="L277" s="9" t="s">
        <v>101</v>
      </c>
      <c r="M277" s="11"/>
      <c r="N277" s="12"/>
      <c r="O277" s="12"/>
      <c r="P277" s="12"/>
      <c r="Q277" s="12"/>
      <c r="R277" s="13">
        <f t="shared" si="4"/>
        <v>55412112</v>
      </c>
      <c r="S277" s="14" t="s">
        <v>27</v>
      </c>
    </row>
    <row r="278" spans="1:19" ht="37.25" customHeight="1" x14ac:dyDescent="0.2">
      <c r="A278" s="5" t="s">
        <v>849</v>
      </c>
      <c r="B278" s="6" t="s">
        <v>850</v>
      </c>
      <c r="C278" s="5" t="s">
        <v>21</v>
      </c>
      <c r="D278" s="7">
        <v>1098619637</v>
      </c>
      <c r="E278" s="15">
        <v>29519340</v>
      </c>
      <c r="F278" s="6" t="s">
        <v>851</v>
      </c>
      <c r="G278" s="9" t="s">
        <v>23</v>
      </c>
      <c r="H278" s="9" t="s">
        <v>24</v>
      </c>
      <c r="I278" s="10">
        <v>44573</v>
      </c>
      <c r="J278" s="10">
        <v>44757</v>
      </c>
      <c r="K278" s="9" t="s">
        <v>588</v>
      </c>
      <c r="L278" s="9" t="s">
        <v>101</v>
      </c>
      <c r="M278" s="11"/>
      <c r="N278" s="12"/>
      <c r="O278" s="12"/>
      <c r="P278" s="12"/>
      <c r="Q278" s="12"/>
      <c r="R278" s="13">
        <f t="shared" si="4"/>
        <v>29519340</v>
      </c>
      <c r="S278" s="14" t="s">
        <v>27</v>
      </c>
    </row>
    <row r="279" spans="1:19" ht="37.25" customHeight="1" x14ac:dyDescent="0.2">
      <c r="A279" s="5" t="s">
        <v>852</v>
      </c>
      <c r="B279" s="6" t="s">
        <v>853</v>
      </c>
      <c r="C279" s="5" t="s">
        <v>21</v>
      </c>
      <c r="D279" s="7">
        <v>24412985</v>
      </c>
      <c r="E279" s="15">
        <v>45666419</v>
      </c>
      <c r="F279" s="6" t="s">
        <v>854</v>
      </c>
      <c r="G279" s="9" t="s">
        <v>23</v>
      </c>
      <c r="H279" s="9" t="s">
        <v>24</v>
      </c>
      <c r="I279" s="10">
        <v>44573</v>
      </c>
      <c r="J279" s="10">
        <v>44757</v>
      </c>
      <c r="K279" s="9" t="s">
        <v>588</v>
      </c>
      <c r="L279" s="9" t="s">
        <v>101</v>
      </c>
      <c r="M279" s="11"/>
      <c r="N279" s="12"/>
      <c r="O279" s="12"/>
      <c r="P279" s="12"/>
      <c r="Q279" s="12"/>
      <c r="R279" s="13">
        <f t="shared" si="4"/>
        <v>45666419</v>
      </c>
      <c r="S279" s="14" t="s">
        <v>27</v>
      </c>
    </row>
    <row r="280" spans="1:19" ht="37.25" customHeight="1" x14ac:dyDescent="0.2">
      <c r="A280" s="5" t="s">
        <v>855</v>
      </c>
      <c r="B280" s="6" t="s">
        <v>856</v>
      </c>
      <c r="C280" s="5" t="s">
        <v>21</v>
      </c>
      <c r="D280" s="7">
        <v>84088068</v>
      </c>
      <c r="E280" s="15">
        <v>72432072</v>
      </c>
      <c r="F280" s="6" t="s">
        <v>857</v>
      </c>
      <c r="G280" s="9" t="s">
        <v>23</v>
      </c>
      <c r="H280" s="9" t="s">
        <v>24</v>
      </c>
      <c r="I280" s="10">
        <v>44573</v>
      </c>
      <c r="J280" s="10">
        <v>44757</v>
      </c>
      <c r="K280" s="9" t="s">
        <v>588</v>
      </c>
      <c r="L280" s="9" t="s">
        <v>101</v>
      </c>
      <c r="M280" s="11"/>
      <c r="N280" s="12"/>
      <c r="O280" s="12"/>
      <c r="P280" s="12"/>
      <c r="Q280" s="12"/>
      <c r="R280" s="13">
        <f t="shared" si="4"/>
        <v>72432072</v>
      </c>
      <c r="S280" s="14" t="s">
        <v>27</v>
      </c>
    </row>
    <row r="281" spans="1:19" ht="37.25" customHeight="1" x14ac:dyDescent="0.2">
      <c r="A281" s="5" t="s">
        <v>858</v>
      </c>
      <c r="B281" s="6" t="s">
        <v>859</v>
      </c>
      <c r="C281" s="5" t="s">
        <v>21</v>
      </c>
      <c r="D281" s="7">
        <v>1118846596</v>
      </c>
      <c r="E281" s="15">
        <v>29519340</v>
      </c>
      <c r="F281" s="6" t="s">
        <v>860</v>
      </c>
      <c r="G281" s="9" t="s">
        <v>23</v>
      </c>
      <c r="H281" s="9" t="s">
        <v>24</v>
      </c>
      <c r="I281" s="10">
        <v>44573</v>
      </c>
      <c r="J281" s="10">
        <v>44757</v>
      </c>
      <c r="K281" s="9" t="s">
        <v>588</v>
      </c>
      <c r="L281" s="9" t="s">
        <v>101</v>
      </c>
      <c r="M281" s="11"/>
      <c r="N281" s="12"/>
      <c r="O281" s="12"/>
      <c r="P281" s="12"/>
      <c r="Q281" s="12"/>
      <c r="R281" s="13">
        <f t="shared" si="4"/>
        <v>29519340</v>
      </c>
      <c r="S281" s="14" t="s">
        <v>27</v>
      </c>
    </row>
    <row r="282" spans="1:19" ht="37.25" customHeight="1" x14ac:dyDescent="0.2">
      <c r="A282" s="5" t="s">
        <v>861</v>
      </c>
      <c r="B282" s="6" t="s">
        <v>862</v>
      </c>
      <c r="C282" s="5" t="s">
        <v>21</v>
      </c>
      <c r="D282" s="7">
        <v>53130960</v>
      </c>
      <c r="E282" s="15">
        <v>81000000</v>
      </c>
      <c r="F282" s="6" t="s">
        <v>863</v>
      </c>
      <c r="G282" s="9" t="s">
        <v>604</v>
      </c>
      <c r="H282" s="9" t="s">
        <v>605</v>
      </c>
      <c r="I282" s="10">
        <v>44573</v>
      </c>
      <c r="J282" s="10">
        <v>44834</v>
      </c>
      <c r="K282" s="9" t="s">
        <v>2175</v>
      </c>
      <c r="L282" s="9" t="s">
        <v>101</v>
      </c>
      <c r="M282" s="11"/>
      <c r="N282" s="12"/>
      <c r="O282" s="12"/>
      <c r="P282" s="12"/>
      <c r="Q282" s="12"/>
      <c r="R282" s="13">
        <f t="shared" si="4"/>
        <v>81000000</v>
      </c>
      <c r="S282" s="14" t="s">
        <v>27</v>
      </c>
    </row>
    <row r="283" spans="1:19" ht="37.25" customHeight="1" x14ac:dyDescent="0.2">
      <c r="A283" s="5" t="s">
        <v>864</v>
      </c>
      <c r="B283" s="6" t="s">
        <v>865</v>
      </c>
      <c r="C283" s="5" t="s">
        <v>21</v>
      </c>
      <c r="D283" s="7">
        <v>38879712</v>
      </c>
      <c r="E283" s="15">
        <v>103500000</v>
      </c>
      <c r="F283" s="6" t="s">
        <v>866</v>
      </c>
      <c r="G283" s="9" t="s">
        <v>23</v>
      </c>
      <c r="H283" s="9" t="s">
        <v>24</v>
      </c>
      <c r="I283" s="10">
        <v>44573</v>
      </c>
      <c r="J283" s="10">
        <v>44834</v>
      </c>
      <c r="K283" s="9" t="s">
        <v>350</v>
      </c>
      <c r="L283" s="9" t="s">
        <v>101</v>
      </c>
      <c r="M283" s="11"/>
      <c r="N283" s="12"/>
      <c r="O283" s="12"/>
      <c r="P283" s="12"/>
      <c r="Q283" s="12"/>
      <c r="R283" s="13">
        <f t="shared" si="4"/>
        <v>103500000</v>
      </c>
      <c r="S283" s="14" t="s">
        <v>27</v>
      </c>
    </row>
    <row r="284" spans="1:19" ht="37.25" customHeight="1" x14ac:dyDescent="0.2">
      <c r="A284" s="5" t="s">
        <v>867</v>
      </c>
      <c r="B284" s="6" t="s">
        <v>868</v>
      </c>
      <c r="C284" s="5" t="s">
        <v>21</v>
      </c>
      <c r="D284" s="7">
        <v>53120858</v>
      </c>
      <c r="E284" s="15">
        <v>74515572</v>
      </c>
      <c r="F284" s="6" t="s">
        <v>869</v>
      </c>
      <c r="G284" s="9" t="s">
        <v>23</v>
      </c>
      <c r="H284" s="9" t="s">
        <v>24</v>
      </c>
      <c r="I284" s="10">
        <v>44573</v>
      </c>
      <c r="J284" s="10">
        <v>44834</v>
      </c>
      <c r="K284" s="9" t="s">
        <v>802</v>
      </c>
      <c r="L284" s="9" t="s">
        <v>144</v>
      </c>
      <c r="M284" s="11"/>
      <c r="N284" s="12"/>
      <c r="O284" s="12"/>
      <c r="P284" s="12"/>
      <c r="Q284" s="12"/>
      <c r="R284" s="13">
        <f t="shared" si="4"/>
        <v>74515572</v>
      </c>
      <c r="S284" s="14" t="s">
        <v>27</v>
      </c>
    </row>
    <row r="285" spans="1:19" ht="37.25" customHeight="1" x14ac:dyDescent="0.2">
      <c r="A285" s="5" t="s">
        <v>870</v>
      </c>
      <c r="B285" s="6" t="s">
        <v>871</v>
      </c>
      <c r="C285" s="5" t="s">
        <v>21</v>
      </c>
      <c r="D285" s="7">
        <v>1014233777</v>
      </c>
      <c r="E285" s="15">
        <v>73728000</v>
      </c>
      <c r="F285" s="6" t="s">
        <v>872</v>
      </c>
      <c r="G285" s="9" t="s">
        <v>23</v>
      </c>
      <c r="H285" s="9" t="s">
        <v>24</v>
      </c>
      <c r="I285" s="10">
        <v>44573</v>
      </c>
      <c r="J285" s="10">
        <v>44834</v>
      </c>
      <c r="K285" s="9" t="s">
        <v>873</v>
      </c>
      <c r="L285" s="9" t="s">
        <v>101</v>
      </c>
      <c r="M285" s="11">
        <v>6000000</v>
      </c>
      <c r="N285" s="12"/>
      <c r="O285" s="12"/>
      <c r="P285" s="12"/>
      <c r="Q285" s="12"/>
      <c r="R285" s="13">
        <f t="shared" si="4"/>
        <v>79728000</v>
      </c>
      <c r="S285" s="14" t="s">
        <v>27</v>
      </c>
    </row>
    <row r="286" spans="1:19" ht="37.25" customHeight="1" x14ac:dyDescent="0.2">
      <c r="A286" s="5" t="s">
        <v>874</v>
      </c>
      <c r="B286" s="6" t="s">
        <v>875</v>
      </c>
      <c r="C286" s="5" t="s">
        <v>21</v>
      </c>
      <c r="D286" s="7">
        <v>1018422296</v>
      </c>
      <c r="E286" s="15">
        <v>66170880</v>
      </c>
      <c r="F286" s="6" t="s">
        <v>876</v>
      </c>
      <c r="G286" s="9" t="s">
        <v>23</v>
      </c>
      <c r="H286" s="9" t="s">
        <v>24</v>
      </c>
      <c r="I286" s="10">
        <v>44573</v>
      </c>
      <c r="J286" s="10">
        <v>44834</v>
      </c>
      <c r="K286" s="9" t="s">
        <v>873</v>
      </c>
      <c r="L286" s="9" t="s">
        <v>101</v>
      </c>
      <c r="M286" s="11"/>
      <c r="N286" s="12"/>
      <c r="O286" s="12"/>
      <c r="P286" s="12"/>
      <c r="Q286" s="12"/>
      <c r="R286" s="13">
        <f t="shared" si="4"/>
        <v>66170880</v>
      </c>
      <c r="S286" s="14" t="s">
        <v>27</v>
      </c>
    </row>
    <row r="287" spans="1:19" ht="37.25" customHeight="1" x14ac:dyDescent="0.2">
      <c r="A287" s="5" t="s">
        <v>877</v>
      </c>
      <c r="B287" s="6" t="s">
        <v>878</v>
      </c>
      <c r="C287" s="5" t="s">
        <v>21</v>
      </c>
      <c r="D287" s="7">
        <v>52121075</v>
      </c>
      <c r="E287" s="15">
        <v>134061543</v>
      </c>
      <c r="F287" s="6" t="s">
        <v>879</v>
      </c>
      <c r="G287" s="9" t="s">
        <v>23</v>
      </c>
      <c r="H287" s="9" t="s">
        <v>24</v>
      </c>
      <c r="I287" s="10">
        <v>44573</v>
      </c>
      <c r="J287" s="10">
        <v>44834</v>
      </c>
      <c r="K287" s="9" t="s">
        <v>880</v>
      </c>
      <c r="L287" s="9" t="s">
        <v>455</v>
      </c>
      <c r="M287" s="11"/>
      <c r="N287" s="12"/>
      <c r="O287" s="12"/>
      <c r="P287" s="12"/>
      <c r="Q287" s="12"/>
      <c r="R287" s="13">
        <f t="shared" si="4"/>
        <v>134061543</v>
      </c>
      <c r="S287" s="14" t="s">
        <v>27</v>
      </c>
    </row>
    <row r="288" spans="1:19" ht="37.25" customHeight="1" x14ac:dyDescent="0.2">
      <c r="A288" s="5" t="s">
        <v>881</v>
      </c>
      <c r="B288" s="6" t="s">
        <v>882</v>
      </c>
      <c r="C288" s="5" t="s">
        <v>21</v>
      </c>
      <c r="D288" s="7">
        <v>93132745</v>
      </c>
      <c r="E288" s="15">
        <v>76751064</v>
      </c>
      <c r="F288" s="6" t="s">
        <v>883</v>
      </c>
      <c r="G288" s="9" t="s">
        <v>23</v>
      </c>
      <c r="H288" s="9" t="s">
        <v>24</v>
      </c>
      <c r="I288" s="10">
        <v>44573</v>
      </c>
      <c r="J288" s="10">
        <v>44834</v>
      </c>
      <c r="K288" s="9" t="s">
        <v>880</v>
      </c>
      <c r="L288" s="9" t="s">
        <v>455</v>
      </c>
      <c r="M288" s="11"/>
      <c r="N288" s="12"/>
      <c r="O288" s="12"/>
      <c r="P288" s="12"/>
      <c r="Q288" s="12"/>
      <c r="R288" s="13">
        <f t="shared" si="4"/>
        <v>76751064</v>
      </c>
      <c r="S288" s="14" t="s">
        <v>27</v>
      </c>
    </row>
    <row r="289" spans="1:19" ht="37.25" customHeight="1" x14ac:dyDescent="0.2">
      <c r="A289" s="5" t="s">
        <v>884</v>
      </c>
      <c r="B289" s="6" t="s">
        <v>885</v>
      </c>
      <c r="C289" s="5" t="s">
        <v>21</v>
      </c>
      <c r="D289" s="7">
        <v>1070942791</v>
      </c>
      <c r="E289" s="15">
        <v>61853454</v>
      </c>
      <c r="F289" s="6" t="s">
        <v>886</v>
      </c>
      <c r="G289" s="9" t="s">
        <v>23</v>
      </c>
      <c r="H289" s="9" t="s">
        <v>24</v>
      </c>
      <c r="I289" s="10">
        <v>44573</v>
      </c>
      <c r="J289" s="10">
        <v>44834</v>
      </c>
      <c r="K289" s="9" t="s">
        <v>802</v>
      </c>
      <c r="L289" s="9" t="s">
        <v>144</v>
      </c>
      <c r="M289" s="11"/>
      <c r="N289" s="12"/>
      <c r="O289" s="12"/>
      <c r="P289" s="12"/>
      <c r="Q289" s="12"/>
      <c r="R289" s="13">
        <f t="shared" si="4"/>
        <v>61853454</v>
      </c>
      <c r="S289" s="14" t="s">
        <v>27</v>
      </c>
    </row>
    <row r="290" spans="1:19" ht="37.25" customHeight="1" x14ac:dyDescent="0.2">
      <c r="A290" s="5" t="s">
        <v>887</v>
      </c>
      <c r="B290" s="6" t="s">
        <v>888</v>
      </c>
      <c r="C290" s="5" t="s">
        <v>21</v>
      </c>
      <c r="D290" s="7">
        <v>1010194202</v>
      </c>
      <c r="E290" s="15">
        <v>24208731</v>
      </c>
      <c r="F290" s="6" t="s">
        <v>889</v>
      </c>
      <c r="G290" s="9" t="s">
        <v>23</v>
      </c>
      <c r="H290" s="9" t="s">
        <v>72</v>
      </c>
      <c r="I290" s="10">
        <v>44573</v>
      </c>
      <c r="J290" s="10">
        <v>44834</v>
      </c>
      <c r="K290" s="9" t="s">
        <v>802</v>
      </c>
      <c r="L290" s="9" t="s">
        <v>144</v>
      </c>
      <c r="M290" s="11"/>
      <c r="N290" s="12"/>
      <c r="O290" s="12"/>
      <c r="P290" s="12"/>
      <c r="Q290" s="12"/>
      <c r="R290" s="13">
        <f t="shared" si="4"/>
        <v>24208731</v>
      </c>
      <c r="S290" s="14" t="s">
        <v>27</v>
      </c>
    </row>
    <row r="291" spans="1:19" ht="37.25" customHeight="1" x14ac:dyDescent="0.2">
      <c r="A291" s="5" t="s">
        <v>890</v>
      </c>
      <c r="B291" s="6" t="s">
        <v>891</v>
      </c>
      <c r="C291" s="5" t="s">
        <v>21</v>
      </c>
      <c r="D291" s="7">
        <v>80039861</v>
      </c>
      <c r="E291" s="15">
        <v>74955432</v>
      </c>
      <c r="F291" s="6" t="s">
        <v>765</v>
      </c>
      <c r="G291" s="9" t="s">
        <v>23</v>
      </c>
      <c r="H291" s="9" t="s">
        <v>24</v>
      </c>
      <c r="I291" s="10">
        <v>44573</v>
      </c>
      <c r="J291" s="10">
        <v>44834</v>
      </c>
      <c r="K291" s="9" t="s">
        <v>320</v>
      </c>
      <c r="L291" s="9" t="s">
        <v>144</v>
      </c>
      <c r="M291" s="11"/>
      <c r="N291" s="12"/>
      <c r="O291" s="12"/>
      <c r="P291" s="12"/>
      <c r="Q291" s="12"/>
      <c r="R291" s="13">
        <f t="shared" si="4"/>
        <v>74955432</v>
      </c>
      <c r="S291" s="14" t="s">
        <v>27</v>
      </c>
    </row>
    <row r="292" spans="1:19" ht="37.25" customHeight="1" x14ac:dyDescent="0.2">
      <c r="A292" s="5" t="s">
        <v>892</v>
      </c>
      <c r="B292" s="6" t="s">
        <v>893</v>
      </c>
      <c r="C292" s="5" t="s">
        <v>21</v>
      </c>
      <c r="D292" s="7">
        <v>91532607</v>
      </c>
      <c r="E292" s="15">
        <v>89900380</v>
      </c>
      <c r="F292" s="6" t="s">
        <v>894</v>
      </c>
      <c r="G292" s="9" t="s">
        <v>23</v>
      </c>
      <c r="H292" s="9" t="s">
        <v>24</v>
      </c>
      <c r="I292" s="10">
        <v>44573</v>
      </c>
      <c r="J292" s="10">
        <v>44834</v>
      </c>
      <c r="K292" s="9" t="s">
        <v>320</v>
      </c>
      <c r="L292" s="9" t="s">
        <v>144</v>
      </c>
      <c r="M292" s="11"/>
      <c r="N292" s="12"/>
      <c r="O292" s="12"/>
      <c r="P292" s="12"/>
      <c r="Q292" s="12"/>
      <c r="R292" s="13">
        <f t="shared" si="4"/>
        <v>89900380</v>
      </c>
      <c r="S292" s="14" t="s">
        <v>27</v>
      </c>
    </row>
    <row r="293" spans="1:19" ht="37.25" customHeight="1" x14ac:dyDescent="0.2">
      <c r="A293" s="5" t="s">
        <v>895</v>
      </c>
      <c r="B293" s="6" t="s">
        <v>896</v>
      </c>
      <c r="C293" s="5" t="s">
        <v>21</v>
      </c>
      <c r="D293" s="7">
        <v>79694373</v>
      </c>
      <c r="E293" s="15">
        <v>76747266</v>
      </c>
      <c r="F293" s="6" t="s">
        <v>897</v>
      </c>
      <c r="G293" s="9" t="s">
        <v>23</v>
      </c>
      <c r="H293" s="9" t="s">
        <v>24</v>
      </c>
      <c r="I293" s="10">
        <v>44573</v>
      </c>
      <c r="J293" s="10">
        <v>44834</v>
      </c>
      <c r="K293" s="9" t="s">
        <v>880</v>
      </c>
      <c r="L293" s="9" t="s">
        <v>455</v>
      </c>
      <c r="M293" s="11"/>
      <c r="N293" s="12"/>
      <c r="O293" s="12"/>
      <c r="P293" s="12"/>
      <c r="Q293" s="12"/>
      <c r="R293" s="13">
        <f t="shared" si="4"/>
        <v>76747266</v>
      </c>
      <c r="S293" s="14" t="s">
        <v>27</v>
      </c>
    </row>
    <row r="294" spans="1:19" ht="37.25" customHeight="1" x14ac:dyDescent="0.2">
      <c r="A294" s="5" t="s">
        <v>898</v>
      </c>
      <c r="B294" s="6" t="s">
        <v>899</v>
      </c>
      <c r="C294" s="5" t="s">
        <v>21</v>
      </c>
      <c r="D294" s="7">
        <v>70072482</v>
      </c>
      <c r="E294" s="15">
        <v>58777434</v>
      </c>
      <c r="F294" s="6" t="s">
        <v>900</v>
      </c>
      <c r="G294" s="9" t="s">
        <v>23</v>
      </c>
      <c r="H294" s="9" t="s">
        <v>24</v>
      </c>
      <c r="I294" s="10">
        <v>44573</v>
      </c>
      <c r="J294" s="10">
        <v>44834</v>
      </c>
      <c r="K294" s="9" t="s">
        <v>880</v>
      </c>
      <c r="L294" s="9" t="s">
        <v>455</v>
      </c>
      <c r="M294" s="11"/>
      <c r="N294" s="12"/>
      <c r="O294" s="12"/>
      <c r="P294" s="12"/>
      <c r="Q294" s="12"/>
      <c r="R294" s="13">
        <f t="shared" si="4"/>
        <v>58777434</v>
      </c>
      <c r="S294" s="14" t="s">
        <v>27</v>
      </c>
    </row>
    <row r="295" spans="1:19" ht="37.25" customHeight="1" x14ac:dyDescent="0.2">
      <c r="A295" s="5" t="s">
        <v>901</v>
      </c>
      <c r="B295" s="6" t="s">
        <v>902</v>
      </c>
      <c r="C295" s="5" t="s">
        <v>21</v>
      </c>
      <c r="D295" s="7">
        <v>52845293</v>
      </c>
      <c r="E295" s="15">
        <v>53834868</v>
      </c>
      <c r="F295" s="6" t="s">
        <v>903</v>
      </c>
      <c r="G295" s="9" t="s">
        <v>23</v>
      </c>
      <c r="H295" s="9" t="s">
        <v>24</v>
      </c>
      <c r="I295" s="10">
        <v>44573</v>
      </c>
      <c r="J295" s="10">
        <v>44834</v>
      </c>
      <c r="K295" s="9" t="s">
        <v>880</v>
      </c>
      <c r="L295" s="9" t="s">
        <v>455</v>
      </c>
      <c r="M295" s="11"/>
      <c r="N295" s="12"/>
      <c r="O295" s="12"/>
      <c r="P295" s="12"/>
      <c r="Q295" s="12"/>
      <c r="R295" s="13">
        <f t="shared" si="4"/>
        <v>53834868</v>
      </c>
      <c r="S295" s="14" t="s">
        <v>27</v>
      </c>
    </row>
    <row r="296" spans="1:19" ht="37.25" customHeight="1" x14ac:dyDescent="0.2">
      <c r="A296" s="5" t="s">
        <v>904</v>
      </c>
      <c r="B296" s="6" t="s">
        <v>905</v>
      </c>
      <c r="C296" s="5" t="s">
        <v>21</v>
      </c>
      <c r="D296" s="7">
        <v>7726143</v>
      </c>
      <c r="E296" s="15">
        <v>53834868</v>
      </c>
      <c r="F296" s="6" t="s">
        <v>906</v>
      </c>
      <c r="G296" s="9" t="s">
        <v>23</v>
      </c>
      <c r="H296" s="9" t="s">
        <v>24</v>
      </c>
      <c r="I296" s="10">
        <v>44573</v>
      </c>
      <c r="J296" s="10">
        <v>44834</v>
      </c>
      <c r="K296" s="9" t="s">
        <v>880</v>
      </c>
      <c r="L296" s="9" t="s">
        <v>455</v>
      </c>
      <c r="M296" s="11"/>
      <c r="N296" s="12"/>
      <c r="O296" s="12"/>
      <c r="P296" s="12"/>
      <c r="Q296" s="12"/>
      <c r="R296" s="13">
        <f t="shared" si="4"/>
        <v>53834868</v>
      </c>
      <c r="S296" s="14" t="s">
        <v>27</v>
      </c>
    </row>
    <row r="297" spans="1:19" ht="37.25" customHeight="1" x14ac:dyDescent="0.2">
      <c r="A297" s="5" t="s">
        <v>907</v>
      </c>
      <c r="B297" s="6" t="s">
        <v>908</v>
      </c>
      <c r="C297" s="5" t="s">
        <v>21</v>
      </c>
      <c r="D297" s="7">
        <v>33378918</v>
      </c>
      <c r="E297" s="15">
        <v>70695592</v>
      </c>
      <c r="F297" s="6" t="s">
        <v>753</v>
      </c>
      <c r="G297" s="9" t="s">
        <v>23</v>
      </c>
      <c r="H297" s="9" t="s">
        <v>24</v>
      </c>
      <c r="I297" s="10">
        <v>44573</v>
      </c>
      <c r="J297" s="10">
        <v>44834</v>
      </c>
      <c r="K297" s="9" t="s">
        <v>320</v>
      </c>
      <c r="L297" s="9" t="s">
        <v>144</v>
      </c>
      <c r="M297" s="11"/>
      <c r="N297" s="12"/>
      <c r="O297" s="12"/>
      <c r="P297" s="12"/>
      <c r="Q297" s="12"/>
      <c r="R297" s="13">
        <f t="shared" si="4"/>
        <v>70695592</v>
      </c>
      <c r="S297" s="14" t="s">
        <v>27</v>
      </c>
    </row>
    <row r="298" spans="1:19" ht="37.25" customHeight="1" x14ac:dyDescent="0.2">
      <c r="A298" s="5" t="s">
        <v>909</v>
      </c>
      <c r="B298" s="6" t="s">
        <v>910</v>
      </c>
      <c r="C298" s="5" t="s">
        <v>21</v>
      </c>
      <c r="D298" s="7">
        <v>1098661093</v>
      </c>
      <c r="E298" s="15">
        <v>75431043</v>
      </c>
      <c r="F298" s="6" t="s">
        <v>911</v>
      </c>
      <c r="G298" s="9" t="s">
        <v>23</v>
      </c>
      <c r="H298" s="9" t="s">
        <v>24</v>
      </c>
      <c r="I298" s="10">
        <v>44573</v>
      </c>
      <c r="J298" s="10">
        <v>44834</v>
      </c>
      <c r="K298" s="9" t="s">
        <v>880</v>
      </c>
      <c r="L298" s="9" t="s">
        <v>455</v>
      </c>
      <c r="M298" s="11"/>
      <c r="N298" s="12"/>
      <c r="O298" s="12"/>
      <c r="P298" s="12"/>
      <c r="Q298" s="12"/>
      <c r="R298" s="13">
        <f t="shared" si="4"/>
        <v>75431043</v>
      </c>
      <c r="S298" s="14" t="s">
        <v>27</v>
      </c>
    </row>
    <row r="299" spans="1:19" ht="37.25" customHeight="1" x14ac:dyDescent="0.2">
      <c r="A299" s="5" t="s">
        <v>912</v>
      </c>
      <c r="B299" s="6" t="s">
        <v>913</v>
      </c>
      <c r="C299" s="5" t="s">
        <v>21</v>
      </c>
      <c r="D299" s="7">
        <v>79754799</v>
      </c>
      <c r="E299" s="15">
        <v>70695592</v>
      </c>
      <c r="F299" s="6" t="s">
        <v>753</v>
      </c>
      <c r="G299" s="9" t="s">
        <v>23</v>
      </c>
      <c r="H299" s="9" t="s">
        <v>24</v>
      </c>
      <c r="I299" s="10">
        <v>44573</v>
      </c>
      <c r="J299" s="10">
        <v>44834</v>
      </c>
      <c r="K299" s="9" t="s">
        <v>320</v>
      </c>
      <c r="L299" s="9" t="s">
        <v>144</v>
      </c>
      <c r="M299" s="11"/>
      <c r="N299" s="12"/>
      <c r="O299" s="12"/>
      <c r="P299" s="12"/>
      <c r="Q299" s="12"/>
      <c r="R299" s="13">
        <f t="shared" si="4"/>
        <v>70695592</v>
      </c>
      <c r="S299" s="14" t="s">
        <v>27</v>
      </c>
    </row>
    <row r="300" spans="1:19" ht="37.25" customHeight="1" x14ac:dyDescent="0.2">
      <c r="A300" s="5" t="s">
        <v>914</v>
      </c>
      <c r="B300" s="6" t="s">
        <v>915</v>
      </c>
      <c r="C300" s="5" t="s">
        <v>21</v>
      </c>
      <c r="D300" s="7">
        <v>1026563509</v>
      </c>
      <c r="E300" s="15">
        <v>53834868</v>
      </c>
      <c r="F300" s="6" t="s">
        <v>916</v>
      </c>
      <c r="G300" s="9" t="s">
        <v>23</v>
      </c>
      <c r="H300" s="9" t="s">
        <v>24</v>
      </c>
      <c r="I300" s="10">
        <v>44573</v>
      </c>
      <c r="J300" s="10">
        <v>44834</v>
      </c>
      <c r="K300" s="9" t="s">
        <v>880</v>
      </c>
      <c r="L300" s="9" t="s">
        <v>455</v>
      </c>
      <c r="M300" s="11"/>
      <c r="N300" s="12"/>
      <c r="O300" s="12"/>
      <c r="P300" s="12"/>
      <c r="Q300" s="12"/>
      <c r="R300" s="13">
        <f t="shared" si="4"/>
        <v>53834868</v>
      </c>
      <c r="S300" s="14" t="s">
        <v>27</v>
      </c>
    </row>
    <row r="301" spans="1:19" ht="37.25" customHeight="1" x14ac:dyDescent="0.2">
      <c r="A301" s="5" t="s">
        <v>917</v>
      </c>
      <c r="B301" s="6" t="s">
        <v>918</v>
      </c>
      <c r="C301" s="5" t="s">
        <v>21</v>
      </c>
      <c r="D301" s="7">
        <v>79747673</v>
      </c>
      <c r="E301" s="15">
        <v>83268036</v>
      </c>
      <c r="F301" s="6" t="s">
        <v>919</v>
      </c>
      <c r="G301" s="9" t="s">
        <v>23</v>
      </c>
      <c r="H301" s="9" t="s">
        <v>24</v>
      </c>
      <c r="I301" s="10">
        <v>44573</v>
      </c>
      <c r="J301" s="10">
        <v>44834</v>
      </c>
      <c r="K301" s="9" t="s">
        <v>920</v>
      </c>
      <c r="L301" s="9" t="s">
        <v>26</v>
      </c>
      <c r="M301" s="11"/>
      <c r="N301" s="12"/>
      <c r="O301" s="12"/>
      <c r="P301" s="12"/>
      <c r="Q301" s="12"/>
      <c r="R301" s="13">
        <f t="shared" si="4"/>
        <v>83268036</v>
      </c>
      <c r="S301" s="14" t="s">
        <v>27</v>
      </c>
    </row>
    <row r="302" spans="1:19" ht="37.25" customHeight="1" x14ac:dyDescent="0.2">
      <c r="A302" s="5" t="s">
        <v>921</v>
      </c>
      <c r="B302" s="6" t="s">
        <v>922</v>
      </c>
      <c r="C302" s="5" t="s">
        <v>21</v>
      </c>
      <c r="D302" s="7">
        <v>52167735</v>
      </c>
      <c r="E302" s="15">
        <v>81000000</v>
      </c>
      <c r="F302" s="6" t="s">
        <v>923</v>
      </c>
      <c r="G302" s="9" t="s">
        <v>604</v>
      </c>
      <c r="H302" s="9" t="s">
        <v>605</v>
      </c>
      <c r="I302" s="10">
        <v>44573</v>
      </c>
      <c r="J302" s="10">
        <v>44834</v>
      </c>
      <c r="K302" s="9" t="s">
        <v>2175</v>
      </c>
      <c r="L302" s="9" t="s">
        <v>101</v>
      </c>
      <c r="M302" s="11"/>
      <c r="N302" s="12"/>
      <c r="O302" s="12"/>
      <c r="P302" s="12"/>
      <c r="Q302" s="12"/>
      <c r="R302" s="13">
        <f t="shared" si="4"/>
        <v>81000000</v>
      </c>
      <c r="S302" s="14" t="s">
        <v>27</v>
      </c>
    </row>
    <row r="303" spans="1:19" ht="37.25" customHeight="1" x14ac:dyDescent="0.2">
      <c r="A303" s="5" t="s">
        <v>924</v>
      </c>
      <c r="B303" s="6" t="s">
        <v>925</v>
      </c>
      <c r="C303" s="5" t="s">
        <v>21</v>
      </c>
      <c r="D303" s="7">
        <v>79557804</v>
      </c>
      <c r="E303" s="15">
        <v>158144706</v>
      </c>
      <c r="F303" s="6" t="s">
        <v>926</v>
      </c>
      <c r="G303" s="9" t="s">
        <v>604</v>
      </c>
      <c r="H303" s="9" t="s">
        <v>605</v>
      </c>
      <c r="I303" s="10">
        <v>44573</v>
      </c>
      <c r="J303" s="10">
        <v>44834</v>
      </c>
      <c r="K303" s="9" t="s">
        <v>2175</v>
      </c>
      <c r="L303" s="9" t="s">
        <v>101</v>
      </c>
      <c r="M303" s="11"/>
      <c r="N303" s="12"/>
      <c r="O303" s="12"/>
      <c r="P303" s="12"/>
      <c r="Q303" s="12"/>
      <c r="R303" s="13">
        <f t="shared" si="4"/>
        <v>158144706</v>
      </c>
      <c r="S303" s="14" t="s">
        <v>27</v>
      </c>
    </row>
    <row r="304" spans="1:19" ht="37.25" customHeight="1" x14ac:dyDescent="0.2">
      <c r="A304" s="5" t="s">
        <v>927</v>
      </c>
      <c r="B304" s="6" t="s">
        <v>928</v>
      </c>
      <c r="C304" s="5" t="s">
        <v>21</v>
      </c>
      <c r="D304" s="7">
        <v>1020726239</v>
      </c>
      <c r="E304" s="15">
        <v>90133344</v>
      </c>
      <c r="F304" s="6" t="s">
        <v>929</v>
      </c>
      <c r="G304" s="9" t="s">
        <v>23</v>
      </c>
      <c r="H304" s="9" t="s">
        <v>24</v>
      </c>
      <c r="I304" s="10">
        <v>44573</v>
      </c>
      <c r="J304" s="10">
        <v>44834</v>
      </c>
      <c r="K304" s="9" t="s">
        <v>930</v>
      </c>
      <c r="L304" s="9" t="s">
        <v>101</v>
      </c>
      <c r="M304" s="11"/>
      <c r="N304" s="12"/>
      <c r="O304" s="12"/>
      <c r="P304" s="12"/>
      <c r="Q304" s="12"/>
      <c r="R304" s="13">
        <f t="shared" si="4"/>
        <v>90133344</v>
      </c>
      <c r="S304" s="14" t="s">
        <v>27</v>
      </c>
    </row>
    <row r="305" spans="1:19" ht="37.25" customHeight="1" x14ac:dyDescent="0.2">
      <c r="A305" s="5" t="s">
        <v>931</v>
      </c>
      <c r="B305" s="6" t="s">
        <v>932</v>
      </c>
      <c r="C305" s="5" t="s">
        <v>21</v>
      </c>
      <c r="D305" s="7">
        <v>1026263458</v>
      </c>
      <c r="E305" s="15">
        <v>76410666</v>
      </c>
      <c r="F305" s="6" t="s">
        <v>933</v>
      </c>
      <c r="G305" s="9" t="s">
        <v>23</v>
      </c>
      <c r="H305" s="9" t="s">
        <v>24</v>
      </c>
      <c r="I305" s="10">
        <v>44573</v>
      </c>
      <c r="J305" s="10">
        <v>44834</v>
      </c>
      <c r="K305" s="9" t="s">
        <v>920</v>
      </c>
      <c r="L305" s="9" t="s">
        <v>26</v>
      </c>
      <c r="M305" s="11"/>
      <c r="N305" s="12"/>
      <c r="O305" s="12"/>
      <c r="P305" s="12"/>
      <c r="Q305" s="12"/>
      <c r="R305" s="13">
        <f t="shared" si="4"/>
        <v>76410666</v>
      </c>
      <c r="S305" s="14" t="s">
        <v>27</v>
      </c>
    </row>
    <row r="306" spans="1:19" ht="37.25" customHeight="1" x14ac:dyDescent="0.2">
      <c r="A306" s="5" t="s">
        <v>934</v>
      </c>
      <c r="B306" s="6" t="s">
        <v>935</v>
      </c>
      <c r="C306" s="5" t="s">
        <v>21</v>
      </c>
      <c r="D306" s="7">
        <v>39791757</v>
      </c>
      <c r="E306" s="15">
        <v>169440768</v>
      </c>
      <c r="F306" s="6" t="s">
        <v>936</v>
      </c>
      <c r="G306" s="9" t="s">
        <v>604</v>
      </c>
      <c r="H306" s="9" t="s">
        <v>605</v>
      </c>
      <c r="I306" s="10">
        <v>44573</v>
      </c>
      <c r="J306" s="10">
        <v>44834</v>
      </c>
      <c r="K306" s="9" t="s">
        <v>2175</v>
      </c>
      <c r="L306" s="9" t="s">
        <v>101</v>
      </c>
      <c r="M306" s="11"/>
      <c r="N306" s="12"/>
      <c r="O306" s="12"/>
      <c r="P306" s="12"/>
      <c r="Q306" s="12"/>
      <c r="R306" s="13">
        <f t="shared" si="4"/>
        <v>169440768</v>
      </c>
      <c r="S306" s="14" t="s">
        <v>27</v>
      </c>
    </row>
    <row r="307" spans="1:19" ht="37.25" customHeight="1" x14ac:dyDescent="0.2">
      <c r="A307" s="5" t="s">
        <v>937</v>
      </c>
      <c r="B307" s="6" t="s">
        <v>938</v>
      </c>
      <c r="C307" s="5" t="s">
        <v>21</v>
      </c>
      <c r="D307" s="7">
        <v>1088302709</v>
      </c>
      <c r="E307" s="15">
        <v>66447360</v>
      </c>
      <c r="F307" s="6" t="s">
        <v>939</v>
      </c>
      <c r="G307" s="9" t="s">
        <v>23</v>
      </c>
      <c r="H307" s="9" t="s">
        <v>24</v>
      </c>
      <c r="I307" s="10">
        <v>44573</v>
      </c>
      <c r="J307" s="10">
        <v>44834</v>
      </c>
      <c r="K307" s="9" t="s">
        <v>228</v>
      </c>
      <c r="L307" s="9" t="s">
        <v>144</v>
      </c>
      <c r="M307" s="11"/>
      <c r="N307" s="12"/>
      <c r="O307" s="12"/>
      <c r="P307" s="12"/>
      <c r="Q307" s="12"/>
      <c r="R307" s="13">
        <f t="shared" si="4"/>
        <v>66447360</v>
      </c>
      <c r="S307" s="14" t="s">
        <v>27</v>
      </c>
    </row>
    <row r="308" spans="1:19" ht="37.25" customHeight="1" x14ac:dyDescent="0.2">
      <c r="A308" s="5" t="s">
        <v>940</v>
      </c>
      <c r="B308" s="6" t="s">
        <v>941</v>
      </c>
      <c r="C308" s="5" t="s">
        <v>21</v>
      </c>
      <c r="D308" s="7">
        <v>1026274823</v>
      </c>
      <c r="E308" s="15">
        <v>42716160</v>
      </c>
      <c r="F308" s="6" t="s">
        <v>942</v>
      </c>
      <c r="G308" s="9" t="s">
        <v>23</v>
      </c>
      <c r="H308" s="9" t="s">
        <v>24</v>
      </c>
      <c r="I308" s="10">
        <v>44573</v>
      </c>
      <c r="J308" s="10">
        <v>44834</v>
      </c>
      <c r="K308" s="9" t="s">
        <v>143</v>
      </c>
      <c r="L308" s="9" t="s">
        <v>144</v>
      </c>
      <c r="M308" s="11"/>
      <c r="N308" s="12"/>
      <c r="O308" s="12"/>
      <c r="P308" s="12"/>
      <c r="Q308" s="12"/>
      <c r="R308" s="13">
        <f t="shared" si="4"/>
        <v>42716160</v>
      </c>
      <c r="S308" s="14" t="s">
        <v>27</v>
      </c>
    </row>
    <row r="309" spans="1:19" ht="37.25" customHeight="1" x14ac:dyDescent="0.2">
      <c r="A309" s="5" t="s">
        <v>943</v>
      </c>
      <c r="B309" s="6" t="s">
        <v>944</v>
      </c>
      <c r="C309" s="5" t="s">
        <v>21</v>
      </c>
      <c r="D309" s="7">
        <v>52148694</v>
      </c>
      <c r="E309" s="15">
        <v>70695592</v>
      </c>
      <c r="F309" s="6" t="s">
        <v>765</v>
      </c>
      <c r="G309" s="9" t="s">
        <v>23</v>
      </c>
      <c r="H309" s="9" t="s">
        <v>24</v>
      </c>
      <c r="I309" s="10">
        <v>44573</v>
      </c>
      <c r="J309" s="10">
        <v>44834</v>
      </c>
      <c r="K309" s="9" t="s">
        <v>320</v>
      </c>
      <c r="L309" s="9" t="s">
        <v>144</v>
      </c>
      <c r="M309" s="11"/>
      <c r="N309" s="12"/>
      <c r="O309" s="12"/>
      <c r="P309" s="12"/>
      <c r="Q309" s="12"/>
      <c r="R309" s="13">
        <f t="shared" si="4"/>
        <v>70695592</v>
      </c>
      <c r="S309" s="14" t="s">
        <v>27</v>
      </c>
    </row>
    <row r="310" spans="1:19" ht="37.25" customHeight="1" x14ac:dyDescent="0.2">
      <c r="A310" s="5" t="s">
        <v>945</v>
      </c>
      <c r="B310" s="6" t="s">
        <v>946</v>
      </c>
      <c r="C310" s="5" t="s">
        <v>21</v>
      </c>
      <c r="D310" s="7">
        <v>1030623144</v>
      </c>
      <c r="E310" s="15">
        <v>53834868</v>
      </c>
      <c r="F310" s="6" t="s">
        <v>947</v>
      </c>
      <c r="G310" s="9" t="s">
        <v>23</v>
      </c>
      <c r="H310" s="9" t="s">
        <v>24</v>
      </c>
      <c r="I310" s="10">
        <v>44573</v>
      </c>
      <c r="J310" s="10">
        <v>44834</v>
      </c>
      <c r="K310" s="9" t="s">
        <v>880</v>
      </c>
      <c r="L310" s="9" t="s">
        <v>455</v>
      </c>
      <c r="M310" s="11"/>
      <c r="N310" s="12"/>
      <c r="O310" s="12"/>
      <c r="P310" s="12"/>
      <c r="Q310" s="12"/>
      <c r="R310" s="13">
        <f t="shared" si="4"/>
        <v>53834868</v>
      </c>
      <c r="S310" s="14" t="s">
        <v>27</v>
      </c>
    </row>
    <row r="311" spans="1:19" ht="37.25" customHeight="1" x14ac:dyDescent="0.2">
      <c r="A311" s="5" t="s">
        <v>948</v>
      </c>
      <c r="B311" s="6" t="s">
        <v>949</v>
      </c>
      <c r="C311" s="5" t="s">
        <v>21</v>
      </c>
      <c r="D311" s="7">
        <v>52507628</v>
      </c>
      <c r="E311" s="15">
        <v>61208640</v>
      </c>
      <c r="F311" s="6" t="s">
        <v>950</v>
      </c>
      <c r="G311" s="9" t="s">
        <v>23</v>
      </c>
      <c r="H311" s="9" t="s">
        <v>24</v>
      </c>
      <c r="I311" s="10">
        <v>44573</v>
      </c>
      <c r="J311" s="10">
        <v>44834</v>
      </c>
      <c r="K311" s="9" t="s">
        <v>951</v>
      </c>
      <c r="L311" s="9" t="s">
        <v>455</v>
      </c>
      <c r="M311" s="11"/>
      <c r="N311" s="12"/>
      <c r="O311" s="12"/>
      <c r="P311" s="12"/>
      <c r="Q311" s="12"/>
      <c r="R311" s="13">
        <f t="shared" si="4"/>
        <v>61208640</v>
      </c>
      <c r="S311" s="14" t="s">
        <v>27</v>
      </c>
    </row>
    <row r="312" spans="1:19" ht="37.25" customHeight="1" x14ac:dyDescent="0.2">
      <c r="A312" s="5" t="s">
        <v>952</v>
      </c>
      <c r="B312" s="6" t="s">
        <v>953</v>
      </c>
      <c r="C312" s="5" t="s">
        <v>21</v>
      </c>
      <c r="D312" s="7">
        <v>79632332</v>
      </c>
      <c r="E312" s="15">
        <v>70384972</v>
      </c>
      <c r="F312" s="6" t="s">
        <v>753</v>
      </c>
      <c r="G312" s="9" t="s">
        <v>23</v>
      </c>
      <c r="H312" s="9" t="s">
        <v>24</v>
      </c>
      <c r="I312" s="10">
        <v>44573</v>
      </c>
      <c r="J312" s="10">
        <v>44834</v>
      </c>
      <c r="K312" s="9" t="s">
        <v>320</v>
      </c>
      <c r="L312" s="9" t="s">
        <v>144</v>
      </c>
      <c r="M312" s="11"/>
      <c r="N312" s="12"/>
      <c r="O312" s="12"/>
      <c r="P312" s="12"/>
      <c r="Q312" s="12"/>
      <c r="R312" s="13">
        <f t="shared" si="4"/>
        <v>70384972</v>
      </c>
      <c r="S312" s="14" t="s">
        <v>27</v>
      </c>
    </row>
    <row r="313" spans="1:19" ht="37.25" customHeight="1" x14ac:dyDescent="0.2">
      <c r="A313" s="5" t="s">
        <v>954</v>
      </c>
      <c r="B313" s="6" t="s">
        <v>955</v>
      </c>
      <c r="C313" s="5" t="s">
        <v>21</v>
      </c>
      <c r="D313" s="7">
        <v>1144062106</v>
      </c>
      <c r="E313" s="15">
        <v>39184965</v>
      </c>
      <c r="F313" s="6" t="s">
        <v>365</v>
      </c>
      <c r="G313" s="9" t="s">
        <v>23</v>
      </c>
      <c r="H313" s="9" t="s">
        <v>24</v>
      </c>
      <c r="I313" s="10">
        <v>44573</v>
      </c>
      <c r="J313" s="10">
        <v>44834</v>
      </c>
      <c r="K313" s="9" t="s">
        <v>143</v>
      </c>
      <c r="L313" s="9" t="s">
        <v>144</v>
      </c>
      <c r="M313" s="11"/>
      <c r="N313" s="12"/>
      <c r="O313" s="12"/>
      <c r="P313" s="12"/>
      <c r="Q313" s="12"/>
      <c r="R313" s="13">
        <f t="shared" si="4"/>
        <v>39184965</v>
      </c>
      <c r="S313" s="14" t="s">
        <v>27</v>
      </c>
    </row>
    <row r="314" spans="1:19" ht="37.25" customHeight="1" x14ac:dyDescent="0.2">
      <c r="A314" s="5" t="s">
        <v>956</v>
      </c>
      <c r="B314" s="6" t="s">
        <v>957</v>
      </c>
      <c r="C314" s="5" t="s">
        <v>21</v>
      </c>
      <c r="D314" s="7">
        <v>1024482896</v>
      </c>
      <c r="E314" s="15">
        <v>70997340</v>
      </c>
      <c r="F314" s="6" t="s">
        <v>753</v>
      </c>
      <c r="G314" s="9" t="s">
        <v>23</v>
      </c>
      <c r="H314" s="9" t="s">
        <v>24</v>
      </c>
      <c r="I314" s="10">
        <v>44573</v>
      </c>
      <c r="J314" s="10">
        <v>44834</v>
      </c>
      <c r="K314" s="9" t="s">
        <v>320</v>
      </c>
      <c r="L314" s="9" t="s">
        <v>144</v>
      </c>
      <c r="M314" s="11"/>
      <c r="N314" s="12"/>
      <c r="O314" s="12"/>
      <c r="P314" s="12"/>
      <c r="Q314" s="12"/>
      <c r="R314" s="13">
        <f t="shared" si="4"/>
        <v>70997340</v>
      </c>
      <c r="S314" s="14" t="s">
        <v>27</v>
      </c>
    </row>
    <row r="315" spans="1:19" ht="37.25" customHeight="1" x14ac:dyDescent="0.2">
      <c r="A315" s="5" t="s">
        <v>958</v>
      </c>
      <c r="B315" s="6" t="s">
        <v>959</v>
      </c>
      <c r="C315" s="5" t="s">
        <v>21</v>
      </c>
      <c r="D315" s="7">
        <v>1015432425</v>
      </c>
      <c r="E315" s="15">
        <v>54845440</v>
      </c>
      <c r="F315" s="6" t="s">
        <v>753</v>
      </c>
      <c r="G315" s="9" t="s">
        <v>23</v>
      </c>
      <c r="H315" s="9" t="s">
        <v>24</v>
      </c>
      <c r="I315" s="10">
        <v>44573</v>
      </c>
      <c r="J315" s="10">
        <v>44834</v>
      </c>
      <c r="K315" s="9" t="s">
        <v>320</v>
      </c>
      <c r="L315" s="9" t="s">
        <v>144</v>
      </c>
      <c r="M315" s="11"/>
      <c r="N315" s="12"/>
      <c r="O315" s="12"/>
      <c r="P315" s="12"/>
      <c r="Q315" s="12"/>
      <c r="R315" s="13">
        <f t="shared" si="4"/>
        <v>54845440</v>
      </c>
      <c r="S315" s="14" t="s">
        <v>27</v>
      </c>
    </row>
    <row r="316" spans="1:19" ht="37.25" customHeight="1" x14ac:dyDescent="0.2">
      <c r="A316" s="5" t="s">
        <v>960</v>
      </c>
      <c r="B316" s="6" t="s">
        <v>961</v>
      </c>
      <c r="C316" s="5" t="s">
        <v>21</v>
      </c>
      <c r="D316" s="7">
        <v>52253761</v>
      </c>
      <c r="E316" s="15">
        <v>61006014</v>
      </c>
      <c r="F316" s="6" t="s">
        <v>962</v>
      </c>
      <c r="G316" s="9" t="s">
        <v>23</v>
      </c>
      <c r="H316" s="9" t="s">
        <v>24</v>
      </c>
      <c r="I316" s="10">
        <v>44573</v>
      </c>
      <c r="J316" s="10">
        <v>44834</v>
      </c>
      <c r="K316" s="9" t="s">
        <v>880</v>
      </c>
      <c r="L316" s="9" t="s">
        <v>455</v>
      </c>
      <c r="M316" s="11"/>
      <c r="N316" s="12"/>
      <c r="O316" s="12"/>
      <c r="P316" s="12"/>
      <c r="Q316" s="12"/>
      <c r="R316" s="13">
        <f t="shared" si="4"/>
        <v>61006014</v>
      </c>
      <c r="S316" s="14" t="s">
        <v>27</v>
      </c>
    </row>
    <row r="317" spans="1:19" ht="37.25" customHeight="1" x14ac:dyDescent="0.2">
      <c r="A317" s="5" t="s">
        <v>963</v>
      </c>
      <c r="B317" s="6" t="s">
        <v>964</v>
      </c>
      <c r="C317" s="5" t="s">
        <v>21</v>
      </c>
      <c r="D317" s="7">
        <v>1023862675</v>
      </c>
      <c r="E317" s="15">
        <v>153538560</v>
      </c>
      <c r="F317" s="6" t="s">
        <v>965</v>
      </c>
      <c r="G317" s="9" t="s">
        <v>604</v>
      </c>
      <c r="H317" s="9" t="s">
        <v>605</v>
      </c>
      <c r="I317" s="10">
        <v>44573</v>
      </c>
      <c r="J317" s="10">
        <v>44834</v>
      </c>
      <c r="K317" s="9" t="s">
        <v>2175</v>
      </c>
      <c r="L317" s="9" t="s">
        <v>101</v>
      </c>
      <c r="M317" s="11"/>
      <c r="N317" s="12"/>
      <c r="O317" s="12"/>
      <c r="P317" s="12"/>
      <c r="Q317" s="12"/>
      <c r="R317" s="13">
        <f t="shared" si="4"/>
        <v>153538560</v>
      </c>
      <c r="S317" s="14" t="s">
        <v>27</v>
      </c>
    </row>
    <row r="318" spans="1:19" ht="37.25" customHeight="1" x14ac:dyDescent="0.2">
      <c r="A318" s="5" t="s">
        <v>966</v>
      </c>
      <c r="B318" s="6" t="s">
        <v>967</v>
      </c>
      <c r="C318" s="5" t="s">
        <v>21</v>
      </c>
      <c r="D318" s="7">
        <v>1116547360</v>
      </c>
      <c r="E318" s="15">
        <v>85432320</v>
      </c>
      <c r="F318" s="6" t="s">
        <v>968</v>
      </c>
      <c r="G318" s="9" t="s">
        <v>23</v>
      </c>
      <c r="H318" s="9" t="s">
        <v>24</v>
      </c>
      <c r="I318" s="10">
        <v>44573</v>
      </c>
      <c r="J318" s="10">
        <v>44834</v>
      </c>
      <c r="K318" s="9" t="s">
        <v>880</v>
      </c>
      <c r="L318" s="9" t="s">
        <v>455</v>
      </c>
      <c r="M318" s="11"/>
      <c r="N318" s="12"/>
      <c r="O318" s="12"/>
      <c r="P318" s="12"/>
      <c r="Q318" s="12"/>
      <c r="R318" s="13">
        <f t="shared" si="4"/>
        <v>85432320</v>
      </c>
      <c r="S318" s="14" t="s">
        <v>27</v>
      </c>
    </row>
    <row r="319" spans="1:19" ht="37.25" customHeight="1" x14ac:dyDescent="0.2">
      <c r="A319" s="5" t="s">
        <v>969</v>
      </c>
      <c r="B319" s="6" t="s">
        <v>970</v>
      </c>
      <c r="C319" s="5" t="s">
        <v>21</v>
      </c>
      <c r="D319" s="7">
        <v>80802871</v>
      </c>
      <c r="E319" s="15">
        <v>61006014</v>
      </c>
      <c r="F319" s="6" t="s">
        <v>971</v>
      </c>
      <c r="G319" s="9" t="s">
        <v>23</v>
      </c>
      <c r="H319" s="9" t="s">
        <v>24</v>
      </c>
      <c r="I319" s="10">
        <v>44573</v>
      </c>
      <c r="J319" s="10">
        <v>44834</v>
      </c>
      <c r="K319" s="9" t="s">
        <v>880</v>
      </c>
      <c r="L319" s="9" t="s">
        <v>455</v>
      </c>
      <c r="M319" s="11"/>
      <c r="N319" s="12"/>
      <c r="O319" s="12"/>
      <c r="P319" s="12"/>
      <c r="Q319" s="12"/>
      <c r="R319" s="13">
        <f t="shared" si="4"/>
        <v>61006014</v>
      </c>
      <c r="S319" s="14" t="s">
        <v>27</v>
      </c>
    </row>
    <row r="320" spans="1:19" ht="37.25" customHeight="1" x14ac:dyDescent="0.2">
      <c r="A320" s="5" t="s">
        <v>972</v>
      </c>
      <c r="B320" s="6" t="s">
        <v>973</v>
      </c>
      <c r="C320" s="5" t="s">
        <v>21</v>
      </c>
      <c r="D320" s="7">
        <v>52918194</v>
      </c>
      <c r="E320" s="15">
        <v>58500000</v>
      </c>
      <c r="F320" s="6" t="s">
        <v>974</v>
      </c>
      <c r="G320" s="9" t="s">
        <v>23</v>
      </c>
      <c r="H320" s="9" t="s">
        <v>24</v>
      </c>
      <c r="I320" s="10">
        <v>44573</v>
      </c>
      <c r="J320" s="10">
        <v>44834</v>
      </c>
      <c r="K320" s="9" t="s">
        <v>228</v>
      </c>
      <c r="L320" s="9" t="s">
        <v>144</v>
      </c>
      <c r="M320" s="11"/>
      <c r="N320" s="12"/>
      <c r="O320" s="12"/>
      <c r="P320" s="12"/>
      <c r="Q320" s="12"/>
      <c r="R320" s="13">
        <f t="shared" si="4"/>
        <v>58500000</v>
      </c>
      <c r="S320" s="14" t="s">
        <v>27</v>
      </c>
    </row>
    <row r="321" spans="1:19" ht="37.25" customHeight="1" x14ac:dyDescent="0.2">
      <c r="A321" s="5" t="s">
        <v>975</v>
      </c>
      <c r="B321" s="6" t="s">
        <v>976</v>
      </c>
      <c r="C321" s="5" t="s">
        <v>21</v>
      </c>
      <c r="D321" s="7">
        <v>52347833</v>
      </c>
      <c r="E321" s="15">
        <v>53834868</v>
      </c>
      <c r="F321" s="6" t="s">
        <v>977</v>
      </c>
      <c r="G321" s="9" t="s">
        <v>23</v>
      </c>
      <c r="H321" s="9" t="s">
        <v>24</v>
      </c>
      <c r="I321" s="10">
        <v>44573</v>
      </c>
      <c r="J321" s="10">
        <v>44834</v>
      </c>
      <c r="K321" s="9" t="s">
        <v>880</v>
      </c>
      <c r="L321" s="9" t="s">
        <v>455</v>
      </c>
      <c r="M321" s="11"/>
      <c r="N321" s="12"/>
      <c r="O321" s="12"/>
      <c r="P321" s="12"/>
      <c r="Q321" s="12"/>
      <c r="R321" s="13">
        <f t="shared" si="4"/>
        <v>53834868</v>
      </c>
      <c r="S321" s="14" t="s">
        <v>27</v>
      </c>
    </row>
    <row r="322" spans="1:19" ht="37.25" customHeight="1" x14ac:dyDescent="0.2">
      <c r="A322" s="5" t="s">
        <v>978</v>
      </c>
      <c r="B322" s="6" t="s">
        <v>979</v>
      </c>
      <c r="C322" s="5" t="s">
        <v>21</v>
      </c>
      <c r="D322" s="7">
        <v>52147111</v>
      </c>
      <c r="E322" s="15">
        <v>97772544</v>
      </c>
      <c r="F322" s="6" t="s">
        <v>980</v>
      </c>
      <c r="G322" s="9" t="s">
        <v>23</v>
      </c>
      <c r="H322" s="9" t="s">
        <v>24</v>
      </c>
      <c r="I322" s="10">
        <v>44573</v>
      </c>
      <c r="J322" s="10">
        <v>44834</v>
      </c>
      <c r="K322" s="9" t="s">
        <v>228</v>
      </c>
      <c r="L322" s="9" t="s">
        <v>144</v>
      </c>
      <c r="M322" s="11"/>
      <c r="N322" s="12"/>
      <c r="O322" s="12"/>
      <c r="P322" s="12"/>
      <c r="Q322" s="12"/>
      <c r="R322" s="13">
        <f t="shared" ref="R322:R385" si="5">+E322+M322-Q322</f>
        <v>97772544</v>
      </c>
      <c r="S322" s="14" t="s">
        <v>27</v>
      </c>
    </row>
    <row r="323" spans="1:19" ht="37.25" customHeight="1" x14ac:dyDescent="0.2">
      <c r="A323" s="5" t="s">
        <v>981</v>
      </c>
      <c r="B323" s="6" t="s">
        <v>982</v>
      </c>
      <c r="C323" s="5" t="s">
        <v>21</v>
      </c>
      <c r="D323" s="7">
        <v>12196769</v>
      </c>
      <c r="E323" s="15">
        <v>58892692</v>
      </c>
      <c r="F323" s="6" t="s">
        <v>983</v>
      </c>
      <c r="G323" s="9" t="s">
        <v>23</v>
      </c>
      <c r="H323" s="9" t="s">
        <v>24</v>
      </c>
      <c r="I323" s="10">
        <v>44573</v>
      </c>
      <c r="J323" s="10">
        <v>44834</v>
      </c>
      <c r="K323" s="9" t="s">
        <v>588</v>
      </c>
      <c r="L323" s="9" t="s">
        <v>101</v>
      </c>
      <c r="M323" s="11"/>
      <c r="N323" s="12"/>
      <c r="O323" s="12"/>
      <c r="P323" s="12"/>
      <c r="Q323" s="12"/>
      <c r="R323" s="13">
        <f t="shared" si="5"/>
        <v>58892692</v>
      </c>
      <c r="S323" s="14" t="s">
        <v>27</v>
      </c>
    </row>
    <row r="324" spans="1:19" ht="37.25" customHeight="1" x14ac:dyDescent="0.2">
      <c r="A324" s="5" t="s">
        <v>984</v>
      </c>
      <c r="B324" s="6" t="s">
        <v>985</v>
      </c>
      <c r="C324" s="5" t="s">
        <v>21</v>
      </c>
      <c r="D324" s="7">
        <v>7320133</v>
      </c>
      <c r="E324" s="15">
        <v>70695592</v>
      </c>
      <c r="F324" s="6" t="s">
        <v>753</v>
      </c>
      <c r="G324" s="9" t="s">
        <v>23</v>
      </c>
      <c r="H324" s="9" t="s">
        <v>24</v>
      </c>
      <c r="I324" s="10">
        <v>44573</v>
      </c>
      <c r="J324" s="10">
        <v>44834</v>
      </c>
      <c r="K324" s="9" t="s">
        <v>320</v>
      </c>
      <c r="L324" s="9" t="s">
        <v>144</v>
      </c>
      <c r="M324" s="11"/>
      <c r="N324" s="12"/>
      <c r="O324" s="12"/>
      <c r="P324" s="12"/>
      <c r="Q324" s="12"/>
      <c r="R324" s="13">
        <f t="shared" si="5"/>
        <v>70695592</v>
      </c>
      <c r="S324" s="14" t="s">
        <v>27</v>
      </c>
    </row>
    <row r="325" spans="1:19" ht="37.25" customHeight="1" x14ac:dyDescent="0.2">
      <c r="A325" s="5" t="s">
        <v>986</v>
      </c>
      <c r="B325" s="6" t="s">
        <v>987</v>
      </c>
      <c r="C325" s="5" t="s">
        <v>21</v>
      </c>
      <c r="D325" s="7">
        <v>51677827</v>
      </c>
      <c r="E325" s="15">
        <v>58892692</v>
      </c>
      <c r="F325" s="6" t="s">
        <v>988</v>
      </c>
      <c r="G325" s="9" t="s">
        <v>23</v>
      </c>
      <c r="H325" s="9" t="s">
        <v>24</v>
      </c>
      <c r="I325" s="10">
        <v>44573</v>
      </c>
      <c r="J325" s="10">
        <v>44834</v>
      </c>
      <c r="K325" s="9" t="s">
        <v>588</v>
      </c>
      <c r="L325" s="9" t="s">
        <v>101</v>
      </c>
      <c r="M325" s="11"/>
      <c r="N325" s="12"/>
      <c r="O325" s="12"/>
      <c r="P325" s="12"/>
      <c r="Q325" s="12"/>
      <c r="R325" s="13">
        <f t="shared" si="5"/>
        <v>58892692</v>
      </c>
      <c r="S325" s="14" t="s">
        <v>27</v>
      </c>
    </row>
    <row r="326" spans="1:19" ht="37.25" customHeight="1" x14ac:dyDescent="0.2">
      <c r="A326" s="5" t="s">
        <v>989</v>
      </c>
      <c r="B326" s="6" t="s">
        <v>990</v>
      </c>
      <c r="C326" s="5" t="s">
        <v>21</v>
      </c>
      <c r="D326" s="7">
        <v>52553882</v>
      </c>
      <c r="E326" s="15">
        <v>53834868</v>
      </c>
      <c r="F326" s="6" t="s">
        <v>991</v>
      </c>
      <c r="G326" s="9" t="s">
        <v>23</v>
      </c>
      <c r="H326" s="9" t="s">
        <v>24</v>
      </c>
      <c r="I326" s="10">
        <v>44573</v>
      </c>
      <c r="J326" s="10">
        <v>44834</v>
      </c>
      <c r="K326" s="9" t="s">
        <v>880</v>
      </c>
      <c r="L326" s="9" t="s">
        <v>455</v>
      </c>
      <c r="M326" s="11"/>
      <c r="N326" s="12"/>
      <c r="O326" s="12"/>
      <c r="P326" s="12"/>
      <c r="Q326" s="12"/>
      <c r="R326" s="13">
        <f t="shared" si="5"/>
        <v>53834868</v>
      </c>
      <c r="S326" s="14" t="s">
        <v>27</v>
      </c>
    </row>
    <row r="327" spans="1:19" ht="37.25" customHeight="1" x14ac:dyDescent="0.2">
      <c r="A327" s="5" t="s">
        <v>992</v>
      </c>
      <c r="B327" s="6" t="s">
        <v>993</v>
      </c>
      <c r="C327" s="5" t="s">
        <v>21</v>
      </c>
      <c r="D327" s="7">
        <v>40035149</v>
      </c>
      <c r="E327" s="15">
        <v>63675549</v>
      </c>
      <c r="F327" s="6" t="s">
        <v>994</v>
      </c>
      <c r="G327" s="9" t="s">
        <v>23</v>
      </c>
      <c r="H327" s="9" t="s">
        <v>72</v>
      </c>
      <c r="I327" s="10">
        <v>44573</v>
      </c>
      <c r="J327" s="10">
        <v>44834</v>
      </c>
      <c r="K327" s="9" t="s">
        <v>465</v>
      </c>
      <c r="L327" s="9" t="s">
        <v>455</v>
      </c>
      <c r="M327" s="11"/>
      <c r="N327" s="12"/>
      <c r="O327" s="12"/>
      <c r="P327" s="12"/>
      <c r="Q327" s="12"/>
      <c r="R327" s="13">
        <f t="shared" si="5"/>
        <v>63675549</v>
      </c>
      <c r="S327" s="14" t="s">
        <v>27</v>
      </c>
    </row>
    <row r="328" spans="1:19" ht="37.25" customHeight="1" x14ac:dyDescent="0.2">
      <c r="A328" s="5" t="s">
        <v>995</v>
      </c>
      <c r="B328" s="6" t="s">
        <v>996</v>
      </c>
      <c r="C328" s="5" t="s">
        <v>21</v>
      </c>
      <c r="D328" s="7">
        <v>13873393</v>
      </c>
      <c r="E328" s="15">
        <v>97962390</v>
      </c>
      <c r="F328" s="6" t="s">
        <v>997</v>
      </c>
      <c r="G328" s="9" t="s">
        <v>23</v>
      </c>
      <c r="H328" s="9" t="s">
        <v>24</v>
      </c>
      <c r="I328" s="10">
        <v>44573</v>
      </c>
      <c r="J328" s="10">
        <v>44834</v>
      </c>
      <c r="K328" s="9" t="s">
        <v>539</v>
      </c>
      <c r="L328" s="9" t="s">
        <v>455</v>
      </c>
      <c r="M328" s="11"/>
      <c r="N328" s="12"/>
      <c r="O328" s="12"/>
      <c r="P328" s="12"/>
      <c r="Q328" s="12"/>
      <c r="R328" s="13">
        <f t="shared" si="5"/>
        <v>97962390</v>
      </c>
      <c r="S328" s="14" t="s">
        <v>27</v>
      </c>
    </row>
    <row r="329" spans="1:19" ht="37.25" customHeight="1" x14ac:dyDescent="0.2">
      <c r="A329" s="5" t="s">
        <v>998</v>
      </c>
      <c r="B329" s="6" t="s">
        <v>999</v>
      </c>
      <c r="C329" s="5" t="s">
        <v>21</v>
      </c>
      <c r="D329" s="7">
        <v>1085270277</v>
      </c>
      <c r="E329" s="15">
        <v>84757050</v>
      </c>
      <c r="F329" s="6" t="s">
        <v>1000</v>
      </c>
      <c r="G329" s="9" t="s">
        <v>23</v>
      </c>
      <c r="H329" s="9" t="s">
        <v>24</v>
      </c>
      <c r="I329" s="10">
        <v>44573</v>
      </c>
      <c r="J329" s="10">
        <v>44834</v>
      </c>
      <c r="K329" s="9" t="s">
        <v>539</v>
      </c>
      <c r="L329" s="9" t="s">
        <v>455</v>
      </c>
      <c r="M329" s="11"/>
      <c r="N329" s="12"/>
      <c r="O329" s="12"/>
      <c r="P329" s="12"/>
      <c r="Q329" s="12"/>
      <c r="R329" s="13">
        <f t="shared" si="5"/>
        <v>84757050</v>
      </c>
      <c r="S329" s="14" t="s">
        <v>27</v>
      </c>
    </row>
    <row r="330" spans="1:19" ht="37.25" customHeight="1" x14ac:dyDescent="0.2">
      <c r="A330" s="5" t="s">
        <v>1001</v>
      </c>
      <c r="B330" s="6" t="s">
        <v>1002</v>
      </c>
      <c r="C330" s="5" t="s">
        <v>21</v>
      </c>
      <c r="D330" s="7">
        <v>1014266119</v>
      </c>
      <c r="E330" s="15">
        <v>26116785</v>
      </c>
      <c r="F330" s="6" t="s">
        <v>356</v>
      </c>
      <c r="G330" s="9" t="s">
        <v>23</v>
      </c>
      <c r="H330" s="9" t="s">
        <v>24</v>
      </c>
      <c r="I330" s="10">
        <v>44573</v>
      </c>
      <c r="J330" s="10">
        <v>44834</v>
      </c>
      <c r="K330" s="9" t="s">
        <v>143</v>
      </c>
      <c r="L330" s="9" t="s">
        <v>144</v>
      </c>
      <c r="M330" s="11"/>
      <c r="N330" s="12"/>
      <c r="O330" s="12"/>
      <c r="P330" s="12"/>
      <c r="Q330" s="12"/>
      <c r="R330" s="13">
        <f t="shared" si="5"/>
        <v>26116785</v>
      </c>
      <c r="S330" s="14" t="s">
        <v>27</v>
      </c>
    </row>
    <row r="331" spans="1:19" ht="37.25" customHeight="1" x14ac:dyDescent="0.2">
      <c r="A331" s="5" t="s">
        <v>1003</v>
      </c>
      <c r="B331" s="6" t="s">
        <v>1004</v>
      </c>
      <c r="C331" s="5" t="s">
        <v>21</v>
      </c>
      <c r="D331" s="7">
        <v>1015436867</v>
      </c>
      <c r="E331" s="15">
        <v>66447360</v>
      </c>
      <c r="F331" s="6" t="s">
        <v>1005</v>
      </c>
      <c r="G331" s="9" t="s">
        <v>23</v>
      </c>
      <c r="H331" s="9" t="s">
        <v>24</v>
      </c>
      <c r="I331" s="10">
        <v>44573</v>
      </c>
      <c r="J331" s="10">
        <v>44834</v>
      </c>
      <c r="K331" s="9" t="s">
        <v>539</v>
      </c>
      <c r="L331" s="9" t="s">
        <v>455</v>
      </c>
      <c r="M331" s="11"/>
      <c r="N331" s="12"/>
      <c r="O331" s="12"/>
      <c r="P331" s="12"/>
      <c r="Q331" s="12"/>
      <c r="R331" s="13">
        <f t="shared" si="5"/>
        <v>66447360</v>
      </c>
      <c r="S331" s="14" t="s">
        <v>27</v>
      </c>
    </row>
    <row r="332" spans="1:19" ht="37.25" customHeight="1" x14ac:dyDescent="0.2">
      <c r="A332" s="5" t="s">
        <v>1006</v>
      </c>
      <c r="B332" s="6" t="s">
        <v>1007</v>
      </c>
      <c r="C332" s="5" t="s">
        <v>21</v>
      </c>
      <c r="D332" s="7">
        <v>1032358138</v>
      </c>
      <c r="E332" s="15">
        <v>42725376</v>
      </c>
      <c r="F332" s="6" t="s">
        <v>1008</v>
      </c>
      <c r="G332" s="9" t="s">
        <v>23</v>
      </c>
      <c r="H332" s="9" t="s">
        <v>24</v>
      </c>
      <c r="I332" s="10">
        <v>44573</v>
      </c>
      <c r="J332" s="10">
        <v>44834</v>
      </c>
      <c r="K332" s="9" t="s">
        <v>951</v>
      </c>
      <c r="L332" s="9" t="s">
        <v>455</v>
      </c>
      <c r="M332" s="11"/>
      <c r="N332" s="12"/>
      <c r="O332" s="12"/>
      <c r="P332" s="12"/>
      <c r="Q332" s="12"/>
      <c r="R332" s="13">
        <f t="shared" si="5"/>
        <v>42725376</v>
      </c>
      <c r="S332" s="14" t="s">
        <v>27</v>
      </c>
    </row>
    <row r="333" spans="1:19" ht="37.25" customHeight="1" x14ac:dyDescent="0.2">
      <c r="A333" s="5" t="s">
        <v>1009</v>
      </c>
      <c r="B333" s="6" t="s">
        <v>1010</v>
      </c>
      <c r="C333" s="5" t="s">
        <v>21</v>
      </c>
      <c r="D333" s="7">
        <v>1020747151</v>
      </c>
      <c r="E333" s="15">
        <v>47462400</v>
      </c>
      <c r="F333" s="6" t="s">
        <v>1011</v>
      </c>
      <c r="G333" s="9" t="s">
        <v>23</v>
      </c>
      <c r="H333" s="9" t="s">
        <v>24</v>
      </c>
      <c r="I333" s="10">
        <v>44573</v>
      </c>
      <c r="J333" s="10">
        <v>44834</v>
      </c>
      <c r="K333" s="9" t="s">
        <v>465</v>
      </c>
      <c r="L333" s="9" t="s">
        <v>455</v>
      </c>
      <c r="M333" s="11"/>
      <c r="N333" s="12"/>
      <c r="O333" s="12"/>
      <c r="P333" s="12"/>
      <c r="Q333" s="12"/>
      <c r="R333" s="13">
        <f t="shared" si="5"/>
        <v>47462400</v>
      </c>
      <c r="S333" s="14" t="s">
        <v>27</v>
      </c>
    </row>
    <row r="334" spans="1:19" ht="37.25" customHeight="1" x14ac:dyDescent="0.2">
      <c r="A334" s="5" t="s">
        <v>1012</v>
      </c>
      <c r="B334" s="6" t="s">
        <v>1013</v>
      </c>
      <c r="C334" s="5" t="s">
        <v>21</v>
      </c>
      <c r="D334" s="7">
        <v>30394238</v>
      </c>
      <c r="E334" s="15">
        <v>70630893</v>
      </c>
      <c r="F334" s="6" t="s">
        <v>533</v>
      </c>
      <c r="G334" s="9" t="s">
        <v>23</v>
      </c>
      <c r="H334" s="9" t="s">
        <v>24</v>
      </c>
      <c r="I334" s="10">
        <v>44573</v>
      </c>
      <c r="J334" s="10">
        <v>44834</v>
      </c>
      <c r="K334" s="9" t="s">
        <v>143</v>
      </c>
      <c r="L334" s="9" t="s">
        <v>144</v>
      </c>
      <c r="M334" s="11"/>
      <c r="N334" s="12"/>
      <c r="O334" s="12"/>
      <c r="P334" s="12"/>
      <c r="Q334" s="12"/>
      <c r="R334" s="13">
        <f t="shared" si="5"/>
        <v>70630893</v>
      </c>
      <c r="S334" s="14" t="s">
        <v>27</v>
      </c>
    </row>
    <row r="335" spans="1:19" ht="37.25" customHeight="1" x14ac:dyDescent="0.2">
      <c r="A335" s="5" t="s">
        <v>1014</v>
      </c>
      <c r="B335" s="6" t="s">
        <v>1015</v>
      </c>
      <c r="C335" s="5" t="s">
        <v>21</v>
      </c>
      <c r="D335" s="7">
        <v>1037640649</v>
      </c>
      <c r="E335" s="15">
        <v>42378534</v>
      </c>
      <c r="F335" s="6" t="s">
        <v>524</v>
      </c>
      <c r="G335" s="9" t="s">
        <v>23</v>
      </c>
      <c r="H335" s="9" t="s">
        <v>24</v>
      </c>
      <c r="I335" s="10">
        <v>44573</v>
      </c>
      <c r="J335" s="10">
        <v>44834</v>
      </c>
      <c r="K335" s="9" t="s">
        <v>143</v>
      </c>
      <c r="L335" s="9" t="s">
        <v>144</v>
      </c>
      <c r="M335" s="11"/>
      <c r="N335" s="12"/>
      <c r="O335" s="12"/>
      <c r="P335" s="12"/>
      <c r="Q335" s="12"/>
      <c r="R335" s="13">
        <f t="shared" si="5"/>
        <v>42378534</v>
      </c>
      <c r="S335" s="14" t="s">
        <v>27</v>
      </c>
    </row>
    <row r="336" spans="1:19" ht="37.25" customHeight="1" x14ac:dyDescent="0.2">
      <c r="A336" s="5" t="s">
        <v>1016</v>
      </c>
      <c r="B336" s="6" t="s">
        <v>1017</v>
      </c>
      <c r="C336" s="5" t="s">
        <v>21</v>
      </c>
      <c r="D336" s="7">
        <v>80197442</v>
      </c>
      <c r="E336" s="15">
        <v>68345856</v>
      </c>
      <c r="F336" s="6" t="s">
        <v>533</v>
      </c>
      <c r="G336" s="9" t="s">
        <v>23</v>
      </c>
      <c r="H336" s="9" t="s">
        <v>24</v>
      </c>
      <c r="I336" s="10">
        <v>44573</v>
      </c>
      <c r="J336" s="10">
        <v>44834</v>
      </c>
      <c r="K336" s="9" t="s">
        <v>143</v>
      </c>
      <c r="L336" s="9" t="s">
        <v>144</v>
      </c>
      <c r="M336" s="11"/>
      <c r="N336" s="12"/>
      <c r="O336" s="12"/>
      <c r="P336" s="12"/>
      <c r="Q336" s="12"/>
      <c r="R336" s="13">
        <f t="shared" si="5"/>
        <v>68345856</v>
      </c>
      <c r="S336" s="14" t="s">
        <v>27</v>
      </c>
    </row>
    <row r="337" spans="1:19" ht="37.25" customHeight="1" x14ac:dyDescent="0.2">
      <c r="A337" s="5" t="s">
        <v>1018</v>
      </c>
      <c r="B337" s="6" t="s">
        <v>1019</v>
      </c>
      <c r="C337" s="5" t="s">
        <v>21</v>
      </c>
      <c r="D337" s="7">
        <v>28948604</v>
      </c>
      <c r="E337" s="15">
        <v>78523595</v>
      </c>
      <c r="F337" s="6" t="s">
        <v>1020</v>
      </c>
      <c r="G337" s="9" t="s">
        <v>23</v>
      </c>
      <c r="H337" s="9" t="s">
        <v>24</v>
      </c>
      <c r="I337" s="10">
        <v>44573</v>
      </c>
      <c r="J337" s="10">
        <v>44834</v>
      </c>
      <c r="K337" s="9" t="s">
        <v>588</v>
      </c>
      <c r="L337" s="9" t="s">
        <v>101</v>
      </c>
      <c r="M337" s="11"/>
      <c r="N337" s="12"/>
      <c r="O337" s="12"/>
      <c r="P337" s="12"/>
      <c r="Q337" s="12"/>
      <c r="R337" s="13">
        <f t="shared" si="5"/>
        <v>78523595</v>
      </c>
      <c r="S337" s="14" t="s">
        <v>27</v>
      </c>
    </row>
    <row r="338" spans="1:19" ht="37.25" customHeight="1" x14ac:dyDescent="0.2">
      <c r="A338" s="5" t="s">
        <v>1026</v>
      </c>
      <c r="B338" s="6" t="s">
        <v>1027</v>
      </c>
      <c r="C338" s="5" t="s">
        <v>21</v>
      </c>
      <c r="D338" s="7">
        <v>52708469</v>
      </c>
      <c r="E338" s="15">
        <v>58892692</v>
      </c>
      <c r="F338" s="6" t="s">
        <v>1028</v>
      </c>
      <c r="G338" s="9" t="s">
        <v>23</v>
      </c>
      <c r="H338" s="9" t="s">
        <v>24</v>
      </c>
      <c r="I338" s="10">
        <v>44573</v>
      </c>
      <c r="J338" s="10">
        <v>44834</v>
      </c>
      <c r="K338" s="9" t="s">
        <v>588</v>
      </c>
      <c r="L338" s="9" t="s">
        <v>101</v>
      </c>
      <c r="M338" s="11"/>
      <c r="N338" s="12"/>
      <c r="O338" s="12"/>
      <c r="P338" s="12"/>
      <c r="Q338" s="12"/>
      <c r="R338" s="13">
        <f t="shared" si="5"/>
        <v>58892692</v>
      </c>
      <c r="S338" s="14" t="s">
        <v>27</v>
      </c>
    </row>
    <row r="339" spans="1:19" ht="37.25" customHeight="1" x14ac:dyDescent="0.2">
      <c r="A339" s="5" t="s">
        <v>1029</v>
      </c>
      <c r="B339" s="6" t="s">
        <v>1030</v>
      </c>
      <c r="C339" s="5" t="s">
        <v>21</v>
      </c>
      <c r="D339" s="7">
        <v>79811735</v>
      </c>
      <c r="E339" s="15">
        <v>141800553</v>
      </c>
      <c r="F339" s="6" t="s">
        <v>1031</v>
      </c>
      <c r="G339" s="9" t="s">
        <v>23</v>
      </c>
      <c r="H339" s="9" t="s">
        <v>24</v>
      </c>
      <c r="I339" s="10">
        <v>44574</v>
      </c>
      <c r="J339" s="10">
        <v>44834</v>
      </c>
      <c r="K339" s="9" t="s">
        <v>188</v>
      </c>
      <c r="L339" s="9" t="s">
        <v>101</v>
      </c>
      <c r="M339" s="11">
        <v>47266851</v>
      </c>
      <c r="N339" s="16">
        <v>44926</v>
      </c>
      <c r="O339" s="16">
        <v>44926</v>
      </c>
      <c r="P339" s="12"/>
      <c r="Q339" s="12"/>
      <c r="R339" s="13">
        <f t="shared" si="5"/>
        <v>189067404</v>
      </c>
      <c r="S339" s="14" t="s">
        <v>27</v>
      </c>
    </row>
    <row r="340" spans="1:19" ht="37.25" customHeight="1" x14ac:dyDescent="0.2">
      <c r="A340" s="5" t="s">
        <v>1032</v>
      </c>
      <c r="B340" s="6" t="s">
        <v>1033</v>
      </c>
      <c r="C340" s="5" t="s">
        <v>21</v>
      </c>
      <c r="D340" s="7">
        <v>80091696</v>
      </c>
      <c r="E340" s="15">
        <v>50940441</v>
      </c>
      <c r="F340" s="6" t="s">
        <v>1034</v>
      </c>
      <c r="G340" s="9" t="s">
        <v>23</v>
      </c>
      <c r="H340" s="9" t="s">
        <v>24</v>
      </c>
      <c r="I340" s="10">
        <v>44574</v>
      </c>
      <c r="J340" s="10">
        <v>44834</v>
      </c>
      <c r="K340" s="9" t="s">
        <v>1035</v>
      </c>
      <c r="L340" s="9" t="s">
        <v>144</v>
      </c>
      <c r="M340" s="11"/>
      <c r="N340" s="12"/>
      <c r="O340" s="12"/>
      <c r="P340" s="12"/>
      <c r="Q340" s="12"/>
      <c r="R340" s="13">
        <f t="shared" si="5"/>
        <v>50940441</v>
      </c>
      <c r="S340" s="14" t="s">
        <v>27</v>
      </c>
    </row>
    <row r="341" spans="1:19" ht="37.25" customHeight="1" x14ac:dyDescent="0.2">
      <c r="A341" s="5" t="s">
        <v>1036</v>
      </c>
      <c r="B341" s="6" t="s">
        <v>1037</v>
      </c>
      <c r="C341" s="5" t="s">
        <v>21</v>
      </c>
      <c r="D341" s="7">
        <v>35455837</v>
      </c>
      <c r="E341" s="15">
        <v>121855405</v>
      </c>
      <c r="F341" s="6" t="s">
        <v>1038</v>
      </c>
      <c r="G341" s="9" t="s">
        <v>23</v>
      </c>
      <c r="H341" s="9" t="s">
        <v>24</v>
      </c>
      <c r="I341" s="10">
        <v>44574</v>
      </c>
      <c r="J341" s="10">
        <v>44834</v>
      </c>
      <c r="K341" s="9" t="s">
        <v>1039</v>
      </c>
      <c r="L341" s="9" t="s">
        <v>101</v>
      </c>
      <c r="M341" s="11"/>
      <c r="N341" s="12"/>
      <c r="O341" s="12"/>
      <c r="P341" s="12"/>
      <c r="Q341" s="12"/>
      <c r="R341" s="13">
        <f t="shared" si="5"/>
        <v>121855405</v>
      </c>
      <c r="S341" s="14" t="s">
        <v>27</v>
      </c>
    </row>
    <row r="342" spans="1:19" ht="37.25" customHeight="1" x14ac:dyDescent="0.2">
      <c r="A342" s="5" t="s">
        <v>1040</v>
      </c>
      <c r="B342" s="6" t="s">
        <v>1041</v>
      </c>
      <c r="C342" s="5" t="s">
        <v>21</v>
      </c>
      <c r="D342" s="7">
        <v>97471646</v>
      </c>
      <c r="E342" s="15">
        <v>85726665</v>
      </c>
      <c r="F342" s="6" t="s">
        <v>1042</v>
      </c>
      <c r="G342" s="9" t="s">
        <v>23</v>
      </c>
      <c r="H342" s="9" t="s">
        <v>24</v>
      </c>
      <c r="I342" s="10">
        <v>44574</v>
      </c>
      <c r="J342" s="10">
        <v>44834</v>
      </c>
      <c r="K342" s="9" t="s">
        <v>873</v>
      </c>
      <c r="L342" s="9" t="s">
        <v>101</v>
      </c>
      <c r="M342" s="11"/>
      <c r="N342" s="12"/>
      <c r="O342" s="12"/>
      <c r="P342" s="12"/>
      <c r="Q342" s="12"/>
      <c r="R342" s="13">
        <f t="shared" si="5"/>
        <v>85726665</v>
      </c>
      <c r="S342" s="14" t="s">
        <v>27</v>
      </c>
    </row>
    <row r="343" spans="1:19" ht="37.25" customHeight="1" x14ac:dyDescent="0.2">
      <c r="A343" s="5" t="s">
        <v>1043</v>
      </c>
      <c r="B343" s="6" t="s">
        <v>1044</v>
      </c>
      <c r="C343" s="5" t="s">
        <v>21</v>
      </c>
      <c r="D343" s="7">
        <v>98386946</v>
      </c>
      <c r="E343" s="15">
        <v>22727286</v>
      </c>
      <c r="F343" s="6" t="s">
        <v>658</v>
      </c>
      <c r="G343" s="9" t="s">
        <v>23</v>
      </c>
      <c r="H343" s="9" t="s">
        <v>24</v>
      </c>
      <c r="I343" s="10">
        <v>44574</v>
      </c>
      <c r="J343" s="10">
        <v>44834</v>
      </c>
      <c r="K343" s="9" t="s">
        <v>143</v>
      </c>
      <c r="L343" s="9" t="s">
        <v>144</v>
      </c>
      <c r="M343" s="11"/>
      <c r="N343" s="12"/>
      <c r="O343" s="12"/>
      <c r="P343" s="12"/>
      <c r="Q343" s="12"/>
      <c r="R343" s="13">
        <f t="shared" si="5"/>
        <v>22727286</v>
      </c>
      <c r="S343" s="14" t="s">
        <v>27</v>
      </c>
    </row>
    <row r="344" spans="1:19" ht="37.25" customHeight="1" x14ac:dyDescent="0.2">
      <c r="A344" s="5" t="s">
        <v>1045</v>
      </c>
      <c r="B344" s="6" t="s">
        <v>1046</v>
      </c>
      <c r="C344" s="5" t="s">
        <v>21</v>
      </c>
      <c r="D344" s="7">
        <v>53140564</v>
      </c>
      <c r="E344" s="15">
        <v>86453630</v>
      </c>
      <c r="F344" s="6" t="s">
        <v>1047</v>
      </c>
      <c r="G344" s="9" t="s">
        <v>23</v>
      </c>
      <c r="H344" s="9" t="s">
        <v>24</v>
      </c>
      <c r="I344" s="10">
        <v>44574</v>
      </c>
      <c r="J344" s="10">
        <v>44834</v>
      </c>
      <c r="K344" s="9" t="s">
        <v>1039</v>
      </c>
      <c r="L344" s="9" t="s">
        <v>101</v>
      </c>
      <c r="M344" s="11"/>
      <c r="N344" s="12"/>
      <c r="O344" s="12"/>
      <c r="P344" s="12"/>
      <c r="Q344" s="12"/>
      <c r="R344" s="13">
        <f t="shared" si="5"/>
        <v>86453630</v>
      </c>
      <c r="S344" s="14" t="s">
        <v>27</v>
      </c>
    </row>
    <row r="345" spans="1:19" ht="37.25" customHeight="1" x14ac:dyDescent="0.2">
      <c r="A345" s="5" t="s">
        <v>1048</v>
      </c>
      <c r="B345" s="6" t="s">
        <v>1049</v>
      </c>
      <c r="C345" s="5" t="s">
        <v>21</v>
      </c>
      <c r="D345" s="7">
        <v>1123731502</v>
      </c>
      <c r="E345" s="15">
        <v>62686512</v>
      </c>
      <c r="F345" s="6" t="s">
        <v>1050</v>
      </c>
      <c r="G345" s="9" t="s">
        <v>23</v>
      </c>
      <c r="H345" s="9" t="s">
        <v>24</v>
      </c>
      <c r="I345" s="10">
        <v>44574</v>
      </c>
      <c r="J345" s="10">
        <v>44834</v>
      </c>
      <c r="K345" s="9" t="s">
        <v>1035</v>
      </c>
      <c r="L345" s="9" t="s">
        <v>144</v>
      </c>
      <c r="M345" s="11"/>
      <c r="N345" s="12"/>
      <c r="O345" s="12"/>
      <c r="P345" s="12"/>
      <c r="Q345" s="12"/>
      <c r="R345" s="13">
        <f t="shared" si="5"/>
        <v>62686512</v>
      </c>
      <c r="S345" s="14" t="s">
        <v>27</v>
      </c>
    </row>
    <row r="346" spans="1:19" ht="37.25" customHeight="1" x14ac:dyDescent="0.2">
      <c r="A346" s="5" t="s">
        <v>1051</v>
      </c>
      <c r="B346" s="6" t="s">
        <v>1052</v>
      </c>
      <c r="C346" s="5" t="s">
        <v>21</v>
      </c>
      <c r="D346" s="7">
        <v>56095832</v>
      </c>
      <c r="E346" s="15">
        <v>48981195</v>
      </c>
      <c r="F346" s="6" t="s">
        <v>1053</v>
      </c>
      <c r="G346" s="9" t="s">
        <v>23</v>
      </c>
      <c r="H346" s="9" t="s">
        <v>24</v>
      </c>
      <c r="I346" s="10">
        <v>44574</v>
      </c>
      <c r="J346" s="10">
        <v>44834</v>
      </c>
      <c r="K346" s="9" t="s">
        <v>1035</v>
      </c>
      <c r="L346" s="9" t="s">
        <v>144</v>
      </c>
      <c r="M346" s="11"/>
      <c r="N346" s="12"/>
      <c r="O346" s="12"/>
      <c r="P346" s="12"/>
      <c r="Q346" s="12"/>
      <c r="R346" s="13">
        <f t="shared" si="5"/>
        <v>48981195</v>
      </c>
      <c r="S346" s="14" t="s">
        <v>27</v>
      </c>
    </row>
    <row r="347" spans="1:19" ht="37.25" customHeight="1" x14ac:dyDescent="0.2">
      <c r="A347" s="5" t="s">
        <v>1054</v>
      </c>
      <c r="B347" s="6" t="s">
        <v>1055</v>
      </c>
      <c r="C347" s="5" t="s">
        <v>21</v>
      </c>
      <c r="D347" s="7">
        <v>31154392</v>
      </c>
      <c r="E347" s="15">
        <v>121855405</v>
      </c>
      <c r="F347" s="6" t="s">
        <v>1056</v>
      </c>
      <c r="G347" s="9" t="s">
        <v>23</v>
      </c>
      <c r="H347" s="9" t="s">
        <v>24</v>
      </c>
      <c r="I347" s="10">
        <v>44574</v>
      </c>
      <c r="J347" s="10">
        <v>44834</v>
      </c>
      <c r="K347" s="9" t="s">
        <v>1039</v>
      </c>
      <c r="L347" s="9" t="s">
        <v>101</v>
      </c>
      <c r="M347" s="11"/>
      <c r="N347" s="12"/>
      <c r="O347" s="12"/>
      <c r="P347" s="12"/>
      <c r="Q347" s="12"/>
      <c r="R347" s="13">
        <f t="shared" si="5"/>
        <v>121855405</v>
      </c>
      <c r="S347" s="14" t="s">
        <v>27</v>
      </c>
    </row>
    <row r="348" spans="1:19" ht="37.25" customHeight="1" x14ac:dyDescent="0.2">
      <c r="A348" s="5" t="s">
        <v>1057</v>
      </c>
      <c r="B348" s="6" t="s">
        <v>1058</v>
      </c>
      <c r="C348" s="5" t="s">
        <v>21</v>
      </c>
      <c r="D348" s="7">
        <v>52977447</v>
      </c>
      <c r="E348" s="15">
        <v>85118439</v>
      </c>
      <c r="F348" s="6" t="s">
        <v>1059</v>
      </c>
      <c r="G348" s="9" t="s">
        <v>23</v>
      </c>
      <c r="H348" s="9" t="s">
        <v>24</v>
      </c>
      <c r="I348" s="10">
        <v>44574</v>
      </c>
      <c r="J348" s="10">
        <v>44834</v>
      </c>
      <c r="K348" s="9" t="s">
        <v>1039</v>
      </c>
      <c r="L348" s="9" t="s">
        <v>101</v>
      </c>
      <c r="M348" s="11"/>
      <c r="N348" s="12"/>
      <c r="O348" s="12"/>
      <c r="P348" s="12"/>
      <c r="Q348" s="12"/>
      <c r="R348" s="13">
        <f t="shared" si="5"/>
        <v>85118439</v>
      </c>
      <c r="S348" s="14" t="s">
        <v>27</v>
      </c>
    </row>
    <row r="349" spans="1:19" ht="37.25" customHeight="1" x14ac:dyDescent="0.2">
      <c r="A349" s="5" t="s">
        <v>1060</v>
      </c>
      <c r="B349" s="6" t="s">
        <v>1061</v>
      </c>
      <c r="C349" s="5" t="s">
        <v>21</v>
      </c>
      <c r="D349" s="7">
        <v>51639487</v>
      </c>
      <c r="E349" s="15">
        <v>132118084</v>
      </c>
      <c r="F349" s="6" t="s">
        <v>1056</v>
      </c>
      <c r="G349" s="9" t="s">
        <v>23</v>
      </c>
      <c r="H349" s="9" t="s">
        <v>24</v>
      </c>
      <c r="I349" s="10">
        <v>44574</v>
      </c>
      <c r="J349" s="10">
        <v>44834</v>
      </c>
      <c r="K349" s="9" t="s">
        <v>1039</v>
      </c>
      <c r="L349" s="9" t="s">
        <v>101</v>
      </c>
      <c r="M349" s="11"/>
      <c r="N349" s="12"/>
      <c r="O349" s="12"/>
      <c r="P349" s="12"/>
      <c r="Q349" s="12"/>
      <c r="R349" s="13">
        <f t="shared" si="5"/>
        <v>132118084</v>
      </c>
      <c r="S349" s="14" t="s">
        <v>27</v>
      </c>
    </row>
    <row r="350" spans="1:19" ht="37.25" customHeight="1" x14ac:dyDescent="0.2">
      <c r="A350" s="5" t="s">
        <v>1062</v>
      </c>
      <c r="B350" s="6" t="s">
        <v>1063</v>
      </c>
      <c r="C350" s="5" t="s">
        <v>21</v>
      </c>
      <c r="D350" s="7">
        <v>2234854</v>
      </c>
      <c r="E350" s="15">
        <v>121855405</v>
      </c>
      <c r="F350" s="6" t="s">
        <v>1038</v>
      </c>
      <c r="G350" s="9" t="s">
        <v>23</v>
      </c>
      <c r="H350" s="9" t="s">
        <v>24</v>
      </c>
      <c r="I350" s="10">
        <v>44574</v>
      </c>
      <c r="J350" s="10">
        <v>44834</v>
      </c>
      <c r="K350" s="9" t="s">
        <v>1039</v>
      </c>
      <c r="L350" s="9" t="s">
        <v>101</v>
      </c>
      <c r="M350" s="11"/>
      <c r="N350" s="12"/>
      <c r="O350" s="12"/>
      <c r="P350" s="12"/>
      <c r="Q350" s="12"/>
      <c r="R350" s="13">
        <f t="shared" si="5"/>
        <v>121855405</v>
      </c>
      <c r="S350" s="14" t="s">
        <v>27</v>
      </c>
    </row>
    <row r="351" spans="1:19" ht="37.25" customHeight="1" x14ac:dyDescent="0.2">
      <c r="A351" s="5" t="s">
        <v>1064</v>
      </c>
      <c r="B351" s="6" t="s">
        <v>1065</v>
      </c>
      <c r="C351" s="5" t="s">
        <v>21</v>
      </c>
      <c r="D351" s="7">
        <v>52376816</v>
      </c>
      <c r="E351" s="15">
        <v>78336000</v>
      </c>
      <c r="F351" s="6" t="s">
        <v>1066</v>
      </c>
      <c r="G351" s="9" t="s">
        <v>23</v>
      </c>
      <c r="H351" s="9" t="s">
        <v>24</v>
      </c>
      <c r="I351" s="10">
        <v>44574</v>
      </c>
      <c r="J351" s="10">
        <v>44834</v>
      </c>
      <c r="K351" s="9" t="s">
        <v>1039</v>
      </c>
      <c r="L351" s="9" t="s">
        <v>101</v>
      </c>
      <c r="M351" s="11"/>
      <c r="N351" s="12"/>
      <c r="O351" s="12"/>
      <c r="P351" s="12"/>
      <c r="Q351" s="12"/>
      <c r="R351" s="13">
        <f t="shared" si="5"/>
        <v>78336000</v>
      </c>
      <c r="S351" s="14" t="s">
        <v>27</v>
      </c>
    </row>
    <row r="352" spans="1:19" ht="37.25" customHeight="1" x14ac:dyDescent="0.2">
      <c r="A352" s="5" t="s">
        <v>1067</v>
      </c>
      <c r="B352" s="6" t="s">
        <v>1068</v>
      </c>
      <c r="C352" s="5" t="s">
        <v>21</v>
      </c>
      <c r="D352" s="7">
        <v>52822321</v>
      </c>
      <c r="E352" s="15">
        <v>129023370</v>
      </c>
      <c r="F352" s="6" t="s">
        <v>1069</v>
      </c>
      <c r="G352" s="9" t="s">
        <v>23</v>
      </c>
      <c r="H352" s="9" t="s">
        <v>24</v>
      </c>
      <c r="I352" s="10">
        <v>44574</v>
      </c>
      <c r="J352" s="10">
        <v>44834</v>
      </c>
      <c r="K352" s="9" t="s">
        <v>1039</v>
      </c>
      <c r="L352" s="9" t="s">
        <v>101</v>
      </c>
      <c r="M352" s="11"/>
      <c r="N352" s="12"/>
      <c r="O352" s="12"/>
      <c r="P352" s="12"/>
      <c r="Q352" s="12"/>
      <c r="R352" s="13">
        <f t="shared" si="5"/>
        <v>129023370</v>
      </c>
      <c r="S352" s="14" t="s">
        <v>27</v>
      </c>
    </row>
    <row r="353" spans="1:19" ht="37.25" customHeight="1" x14ac:dyDescent="0.2">
      <c r="A353" s="5" t="s">
        <v>1070</v>
      </c>
      <c r="B353" s="6" t="s">
        <v>1071</v>
      </c>
      <c r="C353" s="5" t="s">
        <v>21</v>
      </c>
      <c r="D353" s="7">
        <v>37316467</v>
      </c>
      <c r="E353" s="15">
        <v>138688788</v>
      </c>
      <c r="F353" s="6" t="s">
        <v>1038</v>
      </c>
      <c r="G353" s="9" t="s">
        <v>23</v>
      </c>
      <c r="H353" s="9" t="s">
        <v>24</v>
      </c>
      <c r="I353" s="10">
        <v>44574</v>
      </c>
      <c r="J353" s="10">
        <v>44834</v>
      </c>
      <c r="K353" s="9" t="s">
        <v>1039</v>
      </c>
      <c r="L353" s="9" t="s">
        <v>101</v>
      </c>
      <c r="M353" s="11"/>
      <c r="N353" s="12"/>
      <c r="O353" s="12"/>
      <c r="P353" s="12"/>
      <c r="Q353" s="12"/>
      <c r="R353" s="13">
        <f t="shared" si="5"/>
        <v>138688788</v>
      </c>
      <c r="S353" s="14" t="s">
        <v>27</v>
      </c>
    </row>
    <row r="354" spans="1:19" ht="37.25" customHeight="1" x14ac:dyDescent="0.2">
      <c r="A354" s="5" t="s">
        <v>1072</v>
      </c>
      <c r="B354" s="6" t="s">
        <v>1073</v>
      </c>
      <c r="C354" s="5" t="s">
        <v>21</v>
      </c>
      <c r="D354" s="7">
        <v>79296172</v>
      </c>
      <c r="E354" s="15">
        <v>70606852</v>
      </c>
      <c r="F354" s="6" t="s">
        <v>753</v>
      </c>
      <c r="G354" s="9" t="s">
        <v>23</v>
      </c>
      <c r="H354" s="9" t="s">
        <v>24</v>
      </c>
      <c r="I354" s="10">
        <v>44574</v>
      </c>
      <c r="J354" s="10">
        <v>44834</v>
      </c>
      <c r="K354" s="9" t="s">
        <v>320</v>
      </c>
      <c r="L354" s="9" t="s">
        <v>144</v>
      </c>
      <c r="M354" s="11"/>
      <c r="N354" s="12"/>
      <c r="O354" s="12"/>
      <c r="P354" s="12"/>
      <c r="Q354" s="12"/>
      <c r="R354" s="13">
        <f t="shared" si="5"/>
        <v>70606852</v>
      </c>
      <c r="S354" s="14" t="s">
        <v>27</v>
      </c>
    </row>
    <row r="355" spans="1:19" ht="37.25" customHeight="1" x14ac:dyDescent="0.2">
      <c r="A355" s="5" t="s">
        <v>1074</v>
      </c>
      <c r="B355" s="6" t="s">
        <v>1075</v>
      </c>
      <c r="C355" s="5" t="s">
        <v>21</v>
      </c>
      <c r="D355" s="7">
        <v>30305748</v>
      </c>
      <c r="E355" s="15">
        <v>121855405</v>
      </c>
      <c r="F355" s="6" t="s">
        <v>1056</v>
      </c>
      <c r="G355" s="9" t="s">
        <v>23</v>
      </c>
      <c r="H355" s="9" t="s">
        <v>24</v>
      </c>
      <c r="I355" s="10">
        <v>44574</v>
      </c>
      <c r="J355" s="10">
        <v>44834</v>
      </c>
      <c r="K355" s="9" t="s">
        <v>1039</v>
      </c>
      <c r="L355" s="9" t="s">
        <v>101</v>
      </c>
      <c r="M355" s="11"/>
      <c r="N355" s="12"/>
      <c r="O355" s="12"/>
      <c r="P355" s="12"/>
      <c r="Q355" s="12"/>
      <c r="R355" s="13">
        <f t="shared" si="5"/>
        <v>121855405</v>
      </c>
      <c r="S355" s="14" t="s">
        <v>27</v>
      </c>
    </row>
    <row r="356" spans="1:19" ht="37.25" customHeight="1" x14ac:dyDescent="0.2">
      <c r="A356" s="5" t="s">
        <v>1076</v>
      </c>
      <c r="B356" s="6" t="s">
        <v>1077</v>
      </c>
      <c r="C356" s="5" t="s">
        <v>21</v>
      </c>
      <c r="D356" s="7">
        <v>1019044860</v>
      </c>
      <c r="E356" s="15">
        <v>88166151</v>
      </c>
      <c r="F356" s="6" t="s">
        <v>1078</v>
      </c>
      <c r="G356" s="9" t="s">
        <v>23</v>
      </c>
      <c r="H356" s="9" t="s">
        <v>24</v>
      </c>
      <c r="I356" s="10">
        <v>44574</v>
      </c>
      <c r="J356" s="10">
        <v>44834</v>
      </c>
      <c r="K356" s="9" t="s">
        <v>454</v>
      </c>
      <c r="L356" s="9" t="s">
        <v>455</v>
      </c>
      <c r="M356" s="11"/>
      <c r="N356" s="12"/>
      <c r="O356" s="12"/>
      <c r="P356" s="12"/>
      <c r="Q356" s="12"/>
      <c r="R356" s="13">
        <f t="shared" si="5"/>
        <v>88166151</v>
      </c>
      <c r="S356" s="14" t="s">
        <v>27</v>
      </c>
    </row>
    <row r="357" spans="1:19" ht="37.25" customHeight="1" x14ac:dyDescent="0.2">
      <c r="A357" s="5" t="s">
        <v>1079</v>
      </c>
      <c r="B357" s="6" t="s">
        <v>1080</v>
      </c>
      <c r="C357" s="5" t="s">
        <v>21</v>
      </c>
      <c r="D357" s="7">
        <v>53106497</v>
      </c>
      <c r="E357" s="15">
        <v>48981195</v>
      </c>
      <c r="F357" s="6" t="s">
        <v>1081</v>
      </c>
      <c r="G357" s="9" t="s">
        <v>23</v>
      </c>
      <c r="H357" s="9" t="s">
        <v>24</v>
      </c>
      <c r="I357" s="10">
        <v>44574</v>
      </c>
      <c r="J357" s="10">
        <v>44834</v>
      </c>
      <c r="K357" s="18" t="s">
        <v>539</v>
      </c>
      <c r="L357" s="9" t="s">
        <v>455</v>
      </c>
      <c r="M357" s="11"/>
      <c r="N357" s="12"/>
      <c r="O357" s="12"/>
      <c r="P357" s="12"/>
      <c r="Q357" s="12"/>
      <c r="R357" s="13">
        <f t="shared" si="5"/>
        <v>48981195</v>
      </c>
      <c r="S357" s="14" t="s">
        <v>27</v>
      </c>
    </row>
    <row r="358" spans="1:19" ht="37.25" customHeight="1" x14ac:dyDescent="0.2">
      <c r="A358" s="5" t="s">
        <v>1082</v>
      </c>
      <c r="B358" s="6" t="s">
        <v>1083</v>
      </c>
      <c r="C358" s="5" t="s">
        <v>21</v>
      </c>
      <c r="D358" s="7">
        <v>52983881</v>
      </c>
      <c r="E358" s="15">
        <v>70731783</v>
      </c>
      <c r="F358" s="6" t="s">
        <v>1084</v>
      </c>
      <c r="G358" s="9" t="s">
        <v>23</v>
      </c>
      <c r="H358" s="9" t="s">
        <v>24</v>
      </c>
      <c r="I358" s="10">
        <v>44574</v>
      </c>
      <c r="J358" s="10">
        <v>44834</v>
      </c>
      <c r="K358" s="9" t="s">
        <v>539</v>
      </c>
      <c r="L358" s="9" t="s">
        <v>455</v>
      </c>
      <c r="M358" s="11"/>
      <c r="N358" s="12"/>
      <c r="O358" s="12"/>
      <c r="P358" s="12"/>
      <c r="Q358" s="12"/>
      <c r="R358" s="13">
        <f t="shared" si="5"/>
        <v>70731783</v>
      </c>
      <c r="S358" s="14" t="s">
        <v>27</v>
      </c>
    </row>
    <row r="359" spans="1:19" ht="37.25" customHeight="1" x14ac:dyDescent="0.2">
      <c r="A359" s="5" t="s">
        <v>1085</v>
      </c>
      <c r="B359" s="6" t="s">
        <v>1086</v>
      </c>
      <c r="C359" s="5" t="s">
        <v>21</v>
      </c>
      <c r="D359" s="7">
        <v>1026270199</v>
      </c>
      <c r="E359" s="15">
        <v>45000000</v>
      </c>
      <c r="F359" s="6" t="s">
        <v>1087</v>
      </c>
      <c r="G359" s="9" t="s">
        <v>604</v>
      </c>
      <c r="H359" s="9" t="s">
        <v>605</v>
      </c>
      <c r="I359" s="10">
        <v>44574</v>
      </c>
      <c r="J359" s="10">
        <v>44834</v>
      </c>
      <c r="K359" s="9" t="s">
        <v>2175</v>
      </c>
      <c r="L359" s="9" t="s">
        <v>101</v>
      </c>
      <c r="M359" s="11"/>
      <c r="N359" s="12"/>
      <c r="O359" s="12"/>
      <c r="P359" s="12"/>
      <c r="Q359" s="12"/>
      <c r="R359" s="13">
        <f t="shared" si="5"/>
        <v>45000000</v>
      </c>
      <c r="S359" s="14" t="s">
        <v>27</v>
      </c>
    </row>
    <row r="360" spans="1:19" ht="37.25" customHeight="1" x14ac:dyDescent="0.2">
      <c r="A360" s="5" t="s">
        <v>1088</v>
      </c>
      <c r="B360" s="6" t="s">
        <v>1089</v>
      </c>
      <c r="C360" s="5" t="s">
        <v>21</v>
      </c>
      <c r="D360" s="7">
        <v>59835613</v>
      </c>
      <c r="E360" s="15">
        <v>86453630</v>
      </c>
      <c r="F360" s="6" t="s">
        <v>1090</v>
      </c>
      <c r="G360" s="9" t="s">
        <v>23</v>
      </c>
      <c r="H360" s="9" t="s">
        <v>24</v>
      </c>
      <c r="I360" s="10">
        <v>44574</v>
      </c>
      <c r="J360" s="10">
        <v>44834</v>
      </c>
      <c r="K360" s="9" t="s">
        <v>1039</v>
      </c>
      <c r="L360" s="9" t="s">
        <v>101</v>
      </c>
      <c r="M360" s="11"/>
      <c r="N360" s="12"/>
      <c r="O360" s="12"/>
      <c r="P360" s="12"/>
      <c r="Q360" s="12"/>
      <c r="R360" s="13">
        <f t="shared" si="5"/>
        <v>86453630</v>
      </c>
      <c r="S360" s="14" t="s">
        <v>27</v>
      </c>
    </row>
    <row r="361" spans="1:19" ht="37.25" customHeight="1" x14ac:dyDescent="0.2">
      <c r="A361" s="5" t="s">
        <v>1091</v>
      </c>
      <c r="B361" s="6" t="s">
        <v>1092</v>
      </c>
      <c r="C361" s="5" t="s">
        <v>21</v>
      </c>
      <c r="D361" s="7">
        <v>31572563</v>
      </c>
      <c r="E361" s="15">
        <v>79731855</v>
      </c>
      <c r="F361" s="6" t="s">
        <v>1093</v>
      </c>
      <c r="G361" s="9" t="s">
        <v>23</v>
      </c>
      <c r="H361" s="9" t="s">
        <v>24</v>
      </c>
      <c r="I361" s="10">
        <v>44574</v>
      </c>
      <c r="J361" s="10">
        <v>44834</v>
      </c>
      <c r="K361" s="9" t="s">
        <v>1039</v>
      </c>
      <c r="L361" s="9" t="s">
        <v>101</v>
      </c>
      <c r="M361" s="11"/>
      <c r="N361" s="12"/>
      <c r="O361" s="12"/>
      <c r="P361" s="12"/>
      <c r="Q361" s="12"/>
      <c r="R361" s="13">
        <f t="shared" si="5"/>
        <v>79731855</v>
      </c>
      <c r="S361" s="14" t="s">
        <v>27</v>
      </c>
    </row>
    <row r="362" spans="1:19" ht="37.25" customHeight="1" x14ac:dyDescent="0.2">
      <c r="A362" s="5" t="s">
        <v>1094</v>
      </c>
      <c r="B362" s="6" t="s">
        <v>1095</v>
      </c>
      <c r="C362" s="5" t="s">
        <v>21</v>
      </c>
      <c r="D362" s="7">
        <v>51931026</v>
      </c>
      <c r="E362" s="15">
        <v>85118439</v>
      </c>
      <c r="F362" s="6" t="s">
        <v>1096</v>
      </c>
      <c r="G362" s="9" t="s">
        <v>23</v>
      </c>
      <c r="H362" s="9" t="s">
        <v>24</v>
      </c>
      <c r="I362" s="10">
        <v>44574</v>
      </c>
      <c r="J362" s="10">
        <v>44834</v>
      </c>
      <c r="K362" s="9" t="s">
        <v>1039</v>
      </c>
      <c r="L362" s="9" t="s">
        <v>101</v>
      </c>
      <c r="M362" s="11"/>
      <c r="N362" s="12"/>
      <c r="O362" s="12"/>
      <c r="P362" s="12"/>
      <c r="Q362" s="12"/>
      <c r="R362" s="13">
        <f t="shared" si="5"/>
        <v>85118439</v>
      </c>
      <c r="S362" s="14" t="s">
        <v>27</v>
      </c>
    </row>
    <row r="363" spans="1:19" ht="37.25" customHeight="1" x14ac:dyDescent="0.2">
      <c r="A363" s="5" t="s">
        <v>1097</v>
      </c>
      <c r="B363" s="6" t="s">
        <v>1098</v>
      </c>
      <c r="C363" s="5" t="s">
        <v>21</v>
      </c>
      <c r="D363" s="7">
        <v>10010348</v>
      </c>
      <c r="E363" s="15">
        <v>82449762</v>
      </c>
      <c r="F363" s="6" t="s">
        <v>1099</v>
      </c>
      <c r="G363" s="9" t="s">
        <v>23</v>
      </c>
      <c r="H363" s="9" t="s">
        <v>24</v>
      </c>
      <c r="I363" s="10">
        <v>44574</v>
      </c>
      <c r="J363" s="10">
        <v>44834</v>
      </c>
      <c r="K363" s="9" t="s">
        <v>1039</v>
      </c>
      <c r="L363" s="9" t="s">
        <v>101</v>
      </c>
      <c r="M363" s="11"/>
      <c r="N363" s="12"/>
      <c r="O363" s="12"/>
      <c r="P363" s="12"/>
      <c r="Q363" s="12"/>
      <c r="R363" s="13">
        <f t="shared" si="5"/>
        <v>82449762</v>
      </c>
      <c r="S363" s="14" t="s">
        <v>27</v>
      </c>
    </row>
    <row r="364" spans="1:19" ht="37.25" customHeight="1" x14ac:dyDescent="0.2">
      <c r="A364" s="5" t="s">
        <v>1100</v>
      </c>
      <c r="B364" s="6" t="s">
        <v>1101</v>
      </c>
      <c r="C364" s="5" t="s">
        <v>21</v>
      </c>
      <c r="D364" s="7">
        <v>1019066804</v>
      </c>
      <c r="E364" s="15">
        <v>60825600</v>
      </c>
      <c r="F364" s="6" t="s">
        <v>1102</v>
      </c>
      <c r="G364" s="9" t="s">
        <v>23</v>
      </c>
      <c r="H364" s="9" t="s">
        <v>24</v>
      </c>
      <c r="I364" s="10">
        <v>44574</v>
      </c>
      <c r="J364" s="10">
        <v>44834</v>
      </c>
      <c r="K364" s="9" t="s">
        <v>1039</v>
      </c>
      <c r="L364" s="9" t="s">
        <v>101</v>
      </c>
      <c r="M364" s="11"/>
      <c r="N364" s="12"/>
      <c r="O364" s="12"/>
      <c r="P364" s="12"/>
      <c r="Q364" s="12"/>
      <c r="R364" s="13">
        <f t="shared" si="5"/>
        <v>60825600</v>
      </c>
      <c r="S364" s="14" t="s">
        <v>27</v>
      </c>
    </row>
    <row r="365" spans="1:19" ht="37.25" customHeight="1" x14ac:dyDescent="0.2">
      <c r="A365" s="5" t="s">
        <v>1103</v>
      </c>
      <c r="B365" s="6" t="s">
        <v>1104</v>
      </c>
      <c r="C365" s="5" t="s">
        <v>21</v>
      </c>
      <c r="D365" s="7">
        <v>53102354</v>
      </c>
      <c r="E365" s="15">
        <v>86453630</v>
      </c>
      <c r="F365" s="6" t="s">
        <v>1105</v>
      </c>
      <c r="G365" s="9" t="s">
        <v>23</v>
      </c>
      <c r="H365" s="9" t="s">
        <v>24</v>
      </c>
      <c r="I365" s="10">
        <v>44574</v>
      </c>
      <c r="J365" s="10">
        <v>44834</v>
      </c>
      <c r="K365" s="9" t="s">
        <v>1039</v>
      </c>
      <c r="L365" s="9" t="s">
        <v>101</v>
      </c>
      <c r="M365" s="11"/>
      <c r="N365" s="12"/>
      <c r="O365" s="12"/>
      <c r="P365" s="12"/>
      <c r="Q365" s="12"/>
      <c r="R365" s="13">
        <f t="shared" si="5"/>
        <v>86453630</v>
      </c>
      <c r="S365" s="14" t="s">
        <v>27</v>
      </c>
    </row>
    <row r="366" spans="1:19" ht="37.25" customHeight="1" x14ac:dyDescent="0.2">
      <c r="A366" s="5" t="s">
        <v>1106</v>
      </c>
      <c r="B366" s="6" t="s">
        <v>1107</v>
      </c>
      <c r="C366" s="5" t="s">
        <v>21</v>
      </c>
      <c r="D366" s="7">
        <v>1057592987</v>
      </c>
      <c r="E366" s="15">
        <v>34816000</v>
      </c>
      <c r="F366" s="6" t="s">
        <v>1108</v>
      </c>
      <c r="G366" s="9" t="s">
        <v>23</v>
      </c>
      <c r="H366" s="9" t="s">
        <v>24</v>
      </c>
      <c r="I366" s="10">
        <v>44574</v>
      </c>
      <c r="J366" s="10">
        <v>44834</v>
      </c>
      <c r="K366" s="9" t="s">
        <v>1039</v>
      </c>
      <c r="L366" s="9" t="s">
        <v>101</v>
      </c>
      <c r="M366" s="11"/>
      <c r="N366" s="12"/>
      <c r="O366" s="12"/>
      <c r="P366" s="12"/>
      <c r="Q366" s="12"/>
      <c r="R366" s="13">
        <f t="shared" si="5"/>
        <v>34816000</v>
      </c>
      <c r="S366" s="14" t="s">
        <v>27</v>
      </c>
    </row>
    <row r="367" spans="1:19" ht="37.25" customHeight="1" x14ac:dyDescent="0.2">
      <c r="A367" s="5" t="s">
        <v>1109</v>
      </c>
      <c r="B367" s="6" t="s">
        <v>1110</v>
      </c>
      <c r="C367" s="5" t="s">
        <v>21</v>
      </c>
      <c r="D367" s="7">
        <v>52780760</v>
      </c>
      <c r="E367" s="15">
        <v>86453630</v>
      </c>
      <c r="F367" s="6" t="s">
        <v>1111</v>
      </c>
      <c r="G367" s="9" t="s">
        <v>23</v>
      </c>
      <c r="H367" s="9" t="s">
        <v>24</v>
      </c>
      <c r="I367" s="10">
        <v>44574</v>
      </c>
      <c r="J367" s="10">
        <v>44834</v>
      </c>
      <c r="K367" s="9" t="s">
        <v>1039</v>
      </c>
      <c r="L367" s="9" t="s">
        <v>101</v>
      </c>
      <c r="M367" s="11"/>
      <c r="N367" s="12"/>
      <c r="O367" s="12"/>
      <c r="P367" s="12"/>
      <c r="Q367" s="12"/>
      <c r="R367" s="13">
        <f t="shared" si="5"/>
        <v>86453630</v>
      </c>
      <c r="S367" s="14" t="s">
        <v>27</v>
      </c>
    </row>
    <row r="368" spans="1:19" ht="37.25" customHeight="1" x14ac:dyDescent="0.2">
      <c r="A368" s="5" t="s">
        <v>1112</v>
      </c>
      <c r="B368" s="6" t="s">
        <v>1113</v>
      </c>
      <c r="C368" s="5" t="s">
        <v>21</v>
      </c>
      <c r="D368" s="7">
        <v>79741580</v>
      </c>
      <c r="E368" s="15">
        <v>53003421</v>
      </c>
      <c r="F368" s="6" t="s">
        <v>1114</v>
      </c>
      <c r="G368" s="9" t="s">
        <v>23</v>
      </c>
      <c r="H368" s="9" t="s">
        <v>72</v>
      </c>
      <c r="I368" s="10">
        <v>44574</v>
      </c>
      <c r="J368" s="10">
        <v>44834</v>
      </c>
      <c r="K368" s="9" t="s">
        <v>873</v>
      </c>
      <c r="L368" s="9" t="s">
        <v>101</v>
      </c>
      <c r="M368" s="11"/>
      <c r="N368" s="12"/>
      <c r="O368" s="12"/>
      <c r="P368" s="12"/>
      <c r="Q368" s="12"/>
      <c r="R368" s="13">
        <f t="shared" si="5"/>
        <v>53003421</v>
      </c>
      <c r="S368" s="14" t="s">
        <v>27</v>
      </c>
    </row>
    <row r="369" spans="1:19" ht="37.25" customHeight="1" x14ac:dyDescent="0.2">
      <c r="A369" s="5" t="s">
        <v>1115</v>
      </c>
      <c r="B369" s="6" t="s">
        <v>1116</v>
      </c>
      <c r="C369" s="5" t="s">
        <v>21</v>
      </c>
      <c r="D369" s="7">
        <v>37749484</v>
      </c>
      <c r="E369" s="15">
        <v>102860514</v>
      </c>
      <c r="F369" s="6" t="s">
        <v>1117</v>
      </c>
      <c r="G369" s="9" t="s">
        <v>23</v>
      </c>
      <c r="H369" s="9" t="s">
        <v>24</v>
      </c>
      <c r="I369" s="10">
        <v>44574</v>
      </c>
      <c r="J369" s="10">
        <v>44834</v>
      </c>
      <c r="K369" s="9" t="s">
        <v>873</v>
      </c>
      <c r="L369" s="9" t="s">
        <v>101</v>
      </c>
      <c r="M369" s="11"/>
      <c r="N369" s="12"/>
      <c r="O369" s="12"/>
      <c r="P369" s="12"/>
      <c r="Q369" s="12"/>
      <c r="R369" s="13">
        <f t="shared" si="5"/>
        <v>102860514</v>
      </c>
      <c r="S369" s="14" t="s">
        <v>27</v>
      </c>
    </row>
    <row r="370" spans="1:19" ht="37.25" customHeight="1" x14ac:dyDescent="0.2">
      <c r="A370" s="5" t="s">
        <v>1118</v>
      </c>
      <c r="B370" s="6" t="s">
        <v>1119</v>
      </c>
      <c r="C370" s="5" t="s">
        <v>21</v>
      </c>
      <c r="D370" s="7">
        <v>79797975</v>
      </c>
      <c r="E370" s="15">
        <v>116349156</v>
      </c>
      <c r="F370" s="6" t="s">
        <v>1120</v>
      </c>
      <c r="G370" s="9" t="s">
        <v>23</v>
      </c>
      <c r="H370" s="9" t="s">
        <v>24</v>
      </c>
      <c r="I370" s="10">
        <v>44574</v>
      </c>
      <c r="J370" s="10">
        <v>44834</v>
      </c>
      <c r="K370" s="9" t="s">
        <v>873</v>
      </c>
      <c r="L370" s="9" t="s">
        <v>101</v>
      </c>
      <c r="M370" s="11"/>
      <c r="N370" s="12"/>
      <c r="O370" s="12"/>
      <c r="P370" s="12"/>
      <c r="Q370" s="12"/>
      <c r="R370" s="13">
        <f t="shared" si="5"/>
        <v>116349156</v>
      </c>
      <c r="S370" s="14" t="s">
        <v>27</v>
      </c>
    </row>
    <row r="371" spans="1:19" ht="37.25" customHeight="1" x14ac:dyDescent="0.2">
      <c r="A371" s="5" t="s">
        <v>1121</v>
      </c>
      <c r="B371" s="6" t="s">
        <v>1122</v>
      </c>
      <c r="C371" s="5" t="s">
        <v>21</v>
      </c>
      <c r="D371" s="7">
        <v>52503845</v>
      </c>
      <c r="E371" s="15">
        <v>66558600</v>
      </c>
      <c r="F371" s="6" t="s">
        <v>1123</v>
      </c>
      <c r="G371" s="9" t="s">
        <v>23</v>
      </c>
      <c r="H371" s="9" t="s">
        <v>24</v>
      </c>
      <c r="I371" s="10">
        <v>44574</v>
      </c>
      <c r="J371" s="10">
        <v>44834</v>
      </c>
      <c r="K371" s="9" t="s">
        <v>873</v>
      </c>
      <c r="L371" s="9" t="s">
        <v>101</v>
      </c>
      <c r="M371" s="11"/>
      <c r="N371" s="12"/>
      <c r="O371" s="12"/>
      <c r="P371" s="12"/>
      <c r="Q371" s="12"/>
      <c r="R371" s="13">
        <f t="shared" si="5"/>
        <v>66558600</v>
      </c>
      <c r="S371" s="14" t="s">
        <v>27</v>
      </c>
    </row>
    <row r="372" spans="1:19" ht="37.25" customHeight="1" x14ac:dyDescent="0.2">
      <c r="A372" s="5" t="s">
        <v>1124</v>
      </c>
      <c r="B372" s="6" t="s">
        <v>1125</v>
      </c>
      <c r="C372" s="5" t="s">
        <v>21</v>
      </c>
      <c r="D372" s="7">
        <v>63540497</v>
      </c>
      <c r="E372" s="15">
        <v>84757050</v>
      </c>
      <c r="F372" s="6" t="s">
        <v>1126</v>
      </c>
      <c r="G372" s="9" t="s">
        <v>23</v>
      </c>
      <c r="H372" s="9" t="s">
        <v>24</v>
      </c>
      <c r="I372" s="10">
        <v>44574</v>
      </c>
      <c r="J372" s="10">
        <v>44834</v>
      </c>
      <c r="K372" s="9" t="s">
        <v>539</v>
      </c>
      <c r="L372" s="9" t="s">
        <v>455</v>
      </c>
      <c r="M372" s="11"/>
      <c r="N372" s="12"/>
      <c r="O372" s="12"/>
      <c r="P372" s="12"/>
      <c r="Q372" s="12"/>
      <c r="R372" s="13">
        <f t="shared" si="5"/>
        <v>84757050</v>
      </c>
      <c r="S372" s="14" t="s">
        <v>27</v>
      </c>
    </row>
    <row r="373" spans="1:19" ht="37.25" customHeight="1" x14ac:dyDescent="0.2">
      <c r="A373" s="5" t="s">
        <v>1127</v>
      </c>
      <c r="B373" s="6" t="s">
        <v>1128</v>
      </c>
      <c r="C373" s="5" t="s">
        <v>21</v>
      </c>
      <c r="D373" s="7">
        <v>1018437143</v>
      </c>
      <c r="E373" s="15">
        <v>56954880</v>
      </c>
      <c r="F373" s="6" t="s">
        <v>1129</v>
      </c>
      <c r="G373" s="9" t="s">
        <v>23</v>
      </c>
      <c r="H373" s="9" t="s">
        <v>24</v>
      </c>
      <c r="I373" s="10">
        <v>44574</v>
      </c>
      <c r="J373" s="10">
        <v>44834</v>
      </c>
      <c r="K373" s="9" t="s">
        <v>1130</v>
      </c>
      <c r="L373" s="9" t="s">
        <v>144</v>
      </c>
      <c r="M373" s="11"/>
      <c r="N373" s="12"/>
      <c r="O373" s="12"/>
      <c r="P373" s="12"/>
      <c r="Q373" s="12"/>
      <c r="R373" s="13">
        <f t="shared" si="5"/>
        <v>56954880</v>
      </c>
      <c r="S373" s="14" t="s">
        <v>27</v>
      </c>
    </row>
    <row r="374" spans="1:19" ht="37.25" customHeight="1" x14ac:dyDescent="0.2">
      <c r="A374" s="5" t="s">
        <v>1131</v>
      </c>
      <c r="B374" s="6" t="s">
        <v>1132</v>
      </c>
      <c r="C374" s="5" t="s">
        <v>21</v>
      </c>
      <c r="D374" s="7">
        <v>79894408</v>
      </c>
      <c r="E374" s="15">
        <v>97766460</v>
      </c>
      <c r="F374" s="6" t="s">
        <v>1133</v>
      </c>
      <c r="G374" s="9" t="s">
        <v>23</v>
      </c>
      <c r="H374" s="9" t="s">
        <v>24</v>
      </c>
      <c r="I374" s="10">
        <v>44574</v>
      </c>
      <c r="J374" s="10">
        <v>44834</v>
      </c>
      <c r="K374" s="9" t="s">
        <v>188</v>
      </c>
      <c r="L374" s="9" t="s">
        <v>101</v>
      </c>
      <c r="M374" s="11"/>
      <c r="N374" s="12"/>
      <c r="O374" s="12"/>
      <c r="P374" s="12"/>
      <c r="Q374" s="12"/>
      <c r="R374" s="13">
        <f t="shared" si="5"/>
        <v>97766460</v>
      </c>
      <c r="S374" s="14" t="s">
        <v>27</v>
      </c>
    </row>
    <row r="375" spans="1:19" ht="37.25" customHeight="1" x14ac:dyDescent="0.2">
      <c r="A375" s="5" t="s">
        <v>1134</v>
      </c>
      <c r="B375" s="6" t="s">
        <v>1135</v>
      </c>
      <c r="C375" s="5" t="s">
        <v>21</v>
      </c>
      <c r="D375" s="7">
        <v>79541315</v>
      </c>
      <c r="E375" s="15">
        <v>123402231</v>
      </c>
      <c r="F375" s="6" t="s">
        <v>1136</v>
      </c>
      <c r="G375" s="9" t="s">
        <v>23</v>
      </c>
      <c r="H375" s="9" t="s">
        <v>24</v>
      </c>
      <c r="I375" s="10">
        <v>44574</v>
      </c>
      <c r="J375" s="10">
        <v>44834</v>
      </c>
      <c r="K375" s="9" t="s">
        <v>188</v>
      </c>
      <c r="L375" s="9" t="s">
        <v>101</v>
      </c>
      <c r="M375" s="11"/>
      <c r="N375" s="12"/>
      <c r="O375" s="12"/>
      <c r="P375" s="12"/>
      <c r="Q375" s="12"/>
      <c r="R375" s="13">
        <f t="shared" si="5"/>
        <v>123402231</v>
      </c>
      <c r="S375" s="14" t="s">
        <v>27</v>
      </c>
    </row>
    <row r="376" spans="1:19" ht="37.25" customHeight="1" x14ac:dyDescent="0.2">
      <c r="A376" s="5" t="s">
        <v>1137</v>
      </c>
      <c r="B376" s="6" t="s">
        <v>1138</v>
      </c>
      <c r="C376" s="5" t="s">
        <v>21</v>
      </c>
      <c r="D376" s="7">
        <v>1032383770</v>
      </c>
      <c r="E376" s="15">
        <v>60940901</v>
      </c>
      <c r="F376" s="6" t="s">
        <v>1139</v>
      </c>
      <c r="G376" s="9" t="s">
        <v>23</v>
      </c>
      <c r="H376" s="9" t="s">
        <v>24</v>
      </c>
      <c r="I376" s="10">
        <v>44574</v>
      </c>
      <c r="J376" s="10">
        <v>44834</v>
      </c>
      <c r="K376" s="9" t="s">
        <v>1130</v>
      </c>
      <c r="L376" s="9" t="s">
        <v>144</v>
      </c>
      <c r="M376" s="11"/>
      <c r="N376" s="12"/>
      <c r="O376" s="12"/>
      <c r="P376" s="12"/>
      <c r="Q376" s="12"/>
      <c r="R376" s="13">
        <f t="shared" si="5"/>
        <v>60940901</v>
      </c>
      <c r="S376" s="14" t="s">
        <v>27</v>
      </c>
    </row>
    <row r="377" spans="1:19" ht="37.25" customHeight="1" x14ac:dyDescent="0.2">
      <c r="A377" s="5" t="s">
        <v>1140</v>
      </c>
      <c r="B377" s="6" t="s">
        <v>1141</v>
      </c>
      <c r="C377" s="5" t="s">
        <v>21</v>
      </c>
      <c r="D377" s="7">
        <v>1018407218</v>
      </c>
      <c r="E377" s="15">
        <v>75939840</v>
      </c>
      <c r="F377" s="6" t="s">
        <v>1142</v>
      </c>
      <c r="G377" s="9" t="s">
        <v>23</v>
      </c>
      <c r="H377" s="9" t="s">
        <v>24</v>
      </c>
      <c r="I377" s="10">
        <v>44574</v>
      </c>
      <c r="J377" s="10">
        <v>44834</v>
      </c>
      <c r="K377" s="9" t="s">
        <v>1130</v>
      </c>
      <c r="L377" s="9" t="s">
        <v>144</v>
      </c>
      <c r="M377" s="11"/>
      <c r="N377" s="12"/>
      <c r="O377" s="12"/>
      <c r="P377" s="12"/>
      <c r="Q377" s="12"/>
      <c r="R377" s="13">
        <f t="shared" si="5"/>
        <v>75939840</v>
      </c>
      <c r="S377" s="14" t="s">
        <v>27</v>
      </c>
    </row>
    <row r="378" spans="1:19" ht="37.25" customHeight="1" x14ac:dyDescent="0.2">
      <c r="A378" s="5" t="s">
        <v>1143</v>
      </c>
      <c r="B378" s="6" t="s">
        <v>1144</v>
      </c>
      <c r="C378" s="5" t="s">
        <v>21</v>
      </c>
      <c r="D378" s="7">
        <v>52758394</v>
      </c>
      <c r="E378" s="15">
        <v>56954880</v>
      </c>
      <c r="F378" s="6" t="s">
        <v>1145</v>
      </c>
      <c r="G378" s="9" t="s">
        <v>23</v>
      </c>
      <c r="H378" s="9" t="s">
        <v>24</v>
      </c>
      <c r="I378" s="10">
        <v>44574</v>
      </c>
      <c r="J378" s="10">
        <v>44834</v>
      </c>
      <c r="K378" s="9" t="s">
        <v>1130</v>
      </c>
      <c r="L378" s="9" t="s">
        <v>144</v>
      </c>
      <c r="M378" s="11"/>
      <c r="N378" s="12"/>
      <c r="O378" s="12"/>
      <c r="P378" s="12"/>
      <c r="Q378" s="12"/>
      <c r="R378" s="13">
        <f t="shared" si="5"/>
        <v>56954880</v>
      </c>
      <c r="S378" s="14" t="s">
        <v>27</v>
      </c>
    </row>
    <row r="379" spans="1:19" ht="37.25" customHeight="1" x14ac:dyDescent="0.2">
      <c r="A379" s="5" t="s">
        <v>1146</v>
      </c>
      <c r="B379" s="6" t="s">
        <v>1147</v>
      </c>
      <c r="C379" s="5" t="s">
        <v>21</v>
      </c>
      <c r="D379" s="7">
        <v>35221747</v>
      </c>
      <c r="E379" s="15">
        <v>82991304</v>
      </c>
      <c r="F379" s="6" t="s">
        <v>187</v>
      </c>
      <c r="G379" s="9" t="s">
        <v>23</v>
      </c>
      <c r="H379" s="9" t="s">
        <v>24</v>
      </c>
      <c r="I379" s="10">
        <v>44574</v>
      </c>
      <c r="J379" s="10">
        <v>44834</v>
      </c>
      <c r="K379" s="9" t="s">
        <v>188</v>
      </c>
      <c r="L379" s="9" t="s">
        <v>101</v>
      </c>
      <c r="M379" s="11"/>
      <c r="N379" s="12"/>
      <c r="O379" s="12"/>
      <c r="P379" s="12"/>
      <c r="Q379" s="12"/>
      <c r="R379" s="13">
        <f t="shared" si="5"/>
        <v>82991304</v>
      </c>
      <c r="S379" s="14" t="s">
        <v>27</v>
      </c>
    </row>
    <row r="380" spans="1:19" ht="37.25" customHeight="1" x14ac:dyDescent="0.2">
      <c r="A380" s="5" t="s">
        <v>1148</v>
      </c>
      <c r="B380" s="6" t="s">
        <v>1149</v>
      </c>
      <c r="C380" s="5" t="s">
        <v>21</v>
      </c>
      <c r="D380" s="7">
        <v>42117321</v>
      </c>
      <c r="E380" s="15">
        <v>121855405</v>
      </c>
      <c r="F380" s="6" t="s">
        <v>1056</v>
      </c>
      <c r="G380" s="9" t="s">
        <v>23</v>
      </c>
      <c r="H380" s="9" t="s">
        <v>24</v>
      </c>
      <c r="I380" s="10">
        <v>44574</v>
      </c>
      <c r="J380" s="10">
        <v>44834</v>
      </c>
      <c r="K380" s="9" t="s">
        <v>1039</v>
      </c>
      <c r="L380" s="9" t="s">
        <v>101</v>
      </c>
      <c r="M380" s="11"/>
      <c r="N380" s="12"/>
      <c r="O380" s="12"/>
      <c r="P380" s="12"/>
      <c r="Q380" s="12"/>
      <c r="R380" s="13">
        <f t="shared" si="5"/>
        <v>121855405</v>
      </c>
      <c r="S380" s="14" t="s">
        <v>27</v>
      </c>
    </row>
    <row r="381" spans="1:19" ht="37.25" customHeight="1" x14ac:dyDescent="0.2">
      <c r="A381" s="5" t="s">
        <v>1150</v>
      </c>
      <c r="B381" s="6" t="s">
        <v>1151</v>
      </c>
      <c r="C381" s="5" t="s">
        <v>21</v>
      </c>
      <c r="D381" s="7">
        <v>1026252663</v>
      </c>
      <c r="E381" s="15">
        <v>56818188</v>
      </c>
      <c r="F381" s="6" t="s">
        <v>1152</v>
      </c>
      <c r="G381" s="9" t="s">
        <v>23</v>
      </c>
      <c r="H381" s="9" t="s">
        <v>24</v>
      </c>
      <c r="I381" s="10">
        <v>44574</v>
      </c>
      <c r="J381" s="10">
        <v>44834</v>
      </c>
      <c r="K381" s="9" t="s">
        <v>1035</v>
      </c>
      <c r="L381" s="9" t="s">
        <v>144</v>
      </c>
      <c r="M381" s="11"/>
      <c r="N381" s="12"/>
      <c r="O381" s="12"/>
      <c r="P381" s="12"/>
      <c r="Q381" s="12"/>
      <c r="R381" s="13">
        <f t="shared" si="5"/>
        <v>56818188</v>
      </c>
      <c r="S381" s="14" t="s">
        <v>27</v>
      </c>
    </row>
    <row r="382" spans="1:19" ht="37.25" customHeight="1" x14ac:dyDescent="0.2">
      <c r="A382" s="5" t="s">
        <v>1153</v>
      </c>
      <c r="B382" s="6" t="s">
        <v>1154</v>
      </c>
      <c r="C382" s="5" t="s">
        <v>21</v>
      </c>
      <c r="D382" s="7">
        <v>53107754</v>
      </c>
      <c r="E382" s="15">
        <v>67104240</v>
      </c>
      <c r="F382" s="6" t="s">
        <v>1155</v>
      </c>
      <c r="G382" s="9" t="s">
        <v>23</v>
      </c>
      <c r="H382" s="9" t="s">
        <v>24</v>
      </c>
      <c r="I382" s="10">
        <v>44574</v>
      </c>
      <c r="J382" s="10">
        <v>44834</v>
      </c>
      <c r="K382" s="9" t="s">
        <v>1035</v>
      </c>
      <c r="L382" s="9" t="s">
        <v>144</v>
      </c>
      <c r="M382" s="11"/>
      <c r="N382" s="12"/>
      <c r="O382" s="12"/>
      <c r="P382" s="12"/>
      <c r="Q382" s="12"/>
      <c r="R382" s="13">
        <f t="shared" si="5"/>
        <v>67104240</v>
      </c>
      <c r="S382" s="14" t="s">
        <v>27</v>
      </c>
    </row>
    <row r="383" spans="1:19" ht="37.25" customHeight="1" x14ac:dyDescent="0.2">
      <c r="A383" s="5" t="s">
        <v>1156</v>
      </c>
      <c r="B383" s="6" t="s">
        <v>1157</v>
      </c>
      <c r="C383" s="5" t="s">
        <v>21</v>
      </c>
      <c r="D383" s="7">
        <v>1069739140</v>
      </c>
      <c r="E383" s="15">
        <v>29290414</v>
      </c>
      <c r="F383" s="6" t="s">
        <v>1158</v>
      </c>
      <c r="G383" s="9" t="s">
        <v>23</v>
      </c>
      <c r="H383" s="9" t="s">
        <v>72</v>
      </c>
      <c r="I383" s="10">
        <v>44574</v>
      </c>
      <c r="J383" s="10">
        <v>44834</v>
      </c>
      <c r="K383" s="9" t="s">
        <v>50</v>
      </c>
      <c r="L383" s="9" t="s">
        <v>26</v>
      </c>
      <c r="M383" s="11"/>
      <c r="N383" s="12"/>
      <c r="O383" s="12"/>
      <c r="P383" s="12"/>
      <c r="Q383" s="12"/>
      <c r="R383" s="13">
        <f t="shared" si="5"/>
        <v>29290414</v>
      </c>
      <c r="S383" s="14" t="s">
        <v>27</v>
      </c>
    </row>
    <row r="384" spans="1:19" ht="37.25" customHeight="1" x14ac:dyDescent="0.2">
      <c r="A384" s="5" t="s">
        <v>1159</v>
      </c>
      <c r="B384" s="6" t="s">
        <v>1160</v>
      </c>
      <c r="C384" s="5" t="s">
        <v>21</v>
      </c>
      <c r="D384" s="7">
        <v>52992456</v>
      </c>
      <c r="E384" s="15">
        <v>88166154</v>
      </c>
      <c r="F384" s="6" t="s">
        <v>1161</v>
      </c>
      <c r="G384" s="9" t="s">
        <v>23</v>
      </c>
      <c r="H384" s="9" t="s">
        <v>24</v>
      </c>
      <c r="I384" s="10">
        <v>44574</v>
      </c>
      <c r="J384" s="10">
        <v>44834</v>
      </c>
      <c r="K384" s="9" t="s">
        <v>221</v>
      </c>
      <c r="L384" s="9" t="s">
        <v>144</v>
      </c>
      <c r="M384" s="11"/>
      <c r="N384" s="12"/>
      <c r="O384" s="12"/>
      <c r="P384" s="12"/>
      <c r="Q384" s="12"/>
      <c r="R384" s="13">
        <f t="shared" si="5"/>
        <v>88166154</v>
      </c>
      <c r="S384" s="14" t="s">
        <v>27</v>
      </c>
    </row>
    <row r="385" spans="1:19" ht="37.25" customHeight="1" x14ac:dyDescent="0.2">
      <c r="A385" s="5" t="s">
        <v>1162</v>
      </c>
      <c r="B385" s="6" t="s">
        <v>1163</v>
      </c>
      <c r="C385" s="5" t="s">
        <v>21</v>
      </c>
      <c r="D385" s="7">
        <v>65631771</v>
      </c>
      <c r="E385" s="15">
        <v>68440779</v>
      </c>
      <c r="F385" s="6" t="s">
        <v>1164</v>
      </c>
      <c r="G385" s="9" t="s">
        <v>23</v>
      </c>
      <c r="H385" s="9" t="s">
        <v>24</v>
      </c>
      <c r="I385" s="10">
        <v>44574</v>
      </c>
      <c r="J385" s="10">
        <v>44834</v>
      </c>
      <c r="K385" s="9" t="s">
        <v>1165</v>
      </c>
      <c r="L385" s="9" t="s">
        <v>101</v>
      </c>
      <c r="M385" s="11"/>
      <c r="N385" s="12"/>
      <c r="O385" s="12"/>
      <c r="P385" s="12"/>
      <c r="Q385" s="12"/>
      <c r="R385" s="13">
        <f t="shared" si="5"/>
        <v>68440779</v>
      </c>
      <c r="S385" s="14" t="s">
        <v>27</v>
      </c>
    </row>
    <row r="386" spans="1:19" ht="37.25" customHeight="1" x14ac:dyDescent="0.2">
      <c r="A386" s="5" t="s">
        <v>1166</v>
      </c>
      <c r="B386" s="6" t="s">
        <v>1167</v>
      </c>
      <c r="C386" s="5" t="s">
        <v>21</v>
      </c>
      <c r="D386" s="7">
        <v>1026569047</v>
      </c>
      <c r="E386" s="15">
        <v>41007510</v>
      </c>
      <c r="F386" s="6" t="s">
        <v>1168</v>
      </c>
      <c r="G386" s="9" t="s">
        <v>23</v>
      </c>
      <c r="H386" s="9" t="s">
        <v>24</v>
      </c>
      <c r="I386" s="10">
        <v>44574</v>
      </c>
      <c r="J386" s="10">
        <v>44834</v>
      </c>
      <c r="K386" s="9" t="s">
        <v>1165</v>
      </c>
      <c r="L386" s="9" t="s">
        <v>101</v>
      </c>
      <c r="M386" s="11"/>
      <c r="N386" s="12"/>
      <c r="O386" s="12"/>
      <c r="P386" s="12"/>
      <c r="Q386" s="12"/>
      <c r="R386" s="13">
        <f t="shared" ref="R386:R449" si="6">+E386+M386-Q386</f>
        <v>41007510</v>
      </c>
      <c r="S386" s="14" t="s">
        <v>27</v>
      </c>
    </row>
    <row r="387" spans="1:19" ht="37.25" customHeight="1" x14ac:dyDescent="0.2">
      <c r="A387" s="5" t="s">
        <v>1169</v>
      </c>
      <c r="B387" s="6" t="s">
        <v>1170</v>
      </c>
      <c r="C387" s="5" t="s">
        <v>21</v>
      </c>
      <c r="D387" s="7">
        <v>13874106</v>
      </c>
      <c r="E387" s="15">
        <v>52208640</v>
      </c>
      <c r="F387" s="6" t="s">
        <v>1171</v>
      </c>
      <c r="G387" s="9" t="s">
        <v>23</v>
      </c>
      <c r="H387" s="9" t="s">
        <v>24</v>
      </c>
      <c r="I387" s="10">
        <v>44574</v>
      </c>
      <c r="J387" s="10">
        <v>44834</v>
      </c>
      <c r="K387" s="9" t="s">
        <v>1035</v>
      </c>
      <c r="L387" s="9" t="s">
        <v>144</v>
      </c>
      <c r="M387" s="11"/>
      <c r="N387" s="12"/>
      <c r="O387" s="12"/>
      <c r="P387" s="12"/>
      <c r="Q387" s="12"/>
      <c r="R387" s="13">
        <f t="shared" si="6"/>
        <v>52208640</v>
      </c>
      <c r="S387" s="14" t="s">
        <v>27</v>
      </c>
    </row>
    <row r="388" spans="1:19" ht="37.25" customHeight="1" x14ac:dyDescent="0.2">
      <c r="A388" s="5" t="s">
        <v>1172</v>
      </c>
      <c r="B388" s="6" t="s">
        <v>1173</v>
      </c>
      <c r="C388" s="5" t="s">
        <v>21</v>
      </c>
      <c r="D388" s="7">
        <v>1033688745</v>
      </c>
      <c r="E388" s="15">
        <v>66485331</v>
      </c>
      <c r="F388" s="6" t="s">
        <v>1174</v>
      </c>
      <c r="G388" s="9" t="s">
        <v>23</v>
      </c>
      <c r="H388" s="9" t="s">
        <v>24</v>
      </c>
      <c r="I388" s="10">
        <v>44574</v>
      </c>
      <c r="J388" s="10">
        <v>44834</v>
      </c>
      <c r="K388" s="9" t="s">
        <v>1165</v>
      </c>
      <c r="L388" s="9" t="s">
        <v>101</v>
      </c>
      <c r="M388" s="11"/>
      <c r="N388" s="12"/>
      <c r="O388" s="12"/>
      <c r="P388" s="12"/>
      <c r="Q388" s="12"/>
      <c r="R388" s="13">
        <f t="shared" si="6"/>
        <v>66485331</v>
      </c>
      <c r="S388" s="14" t="s">
        <v>27</v>
      </c>
    </row>
    <row r="389" spans="1:19" ht="37.25" customHeight="1" x14ac:dyDescent="0.2">
      <c r="A389" s="5" t="s">
        <v>1175</v>
      </c>
      <c r="B389" s="6" t="s">
        <v>1176</v>
      </c>
      <c r="C389" s="5" t="s">
        <v>21</v>
      </c>
      <c r="D389" s="7">
        <v>79871501</v>
      </c>
      <c r="E389" s="15">
        <v>68440779</v>
      </c>
      <c r="F389" s="6" t="s">
        <v>1177</v>
      </c>
      <c r="G389" s="9" t="s">
        <v>23</v>
      </c>
      <c r="H389" s="9" t="s">
        <v>24</v>
      </c>
      <c r="I389" s="10">
        <v>44574</v>
      </c>
      <c r="J389" s="10">
        <v>44834</v>
      </c>
      <c r="K389" s="9" t="s">
        <v>1165</v>
      </c>
      <c r="L389" s="9" t="s">
        <v>101</v>
      </c>
      <c r="M389" s="11"/>
      <c r="N389" s="12"/>
      <c r="O389" s="12"/>
      <c r="P389" s="12"/>
      <c r="Q389" s="12"/>
      <c r="R389" s="13">
        <f t="shared" si="6"/>
        <v>68440779</v>
      </c>
      <c r="S389" s="14" t="s">
        <v>27</v>
      </c>
    </row>
    <row r="390" spans="1:19" ht="37.25" customHeight="1" x14ac:dyDescent="0.2">
      <c r="A390" s="5" t="s">
        <v>1178</v>
      </c>
      <c r="B390" s="6" t="s">
        <v>1179</v>
      </c>
      <c r="C390" s="5" t="s">
        <v>21</v>
      </c>
      <c r="D390" s="7">
        <v>1030538796</v>
      </c>
      <c r="E390" s="15">
        <v>63554940</v>
      </c>
      <c r="F390" s="6" t="s">
        <v>1180</v>
      </c>
      <c r="G390" s="9" t="s">
        <v>23</v>
      </c>
      <c r="H390" s="9" t="s">
        <v>24</v>
      </c>
      <c r="I390" s="10">
        <v>44574</v>
      </c>
      <c r="J390" s="10">
        <v>44834</v>
      </c>
      <c r="K390" s="9" t="s">
        <v>1165</v>
      </c>
      <c r="L390" s="9" t="s">
        <v>101</v>
      </c>
      <c r="M390" s="11"/>
      <c r="N390" s="12"/>
      <c r="O390" s="12"/>
      <c r="P390" s="12"/>
      <c r="Q390" s="12"/>
      <c r="R390" s="13">
        <f t="shared" si="6"/>
        <v>63554940</v>
      </c>
      <c r="S390" s="14" t="s">
        <v>27</v>
      </c>
    </row>
    <row r="391" spans="1:19" ht="37.25" customHeight="1" x14ac:dyDescent="0.2">
      <c r="A391" s="5" t="s">
        <v>1181</v>
      </c>
      <c r="B391" s="6" t="s">
        <v>1182</v>
      </c>
      <c r="C391" s="5" t="s">
        <v>21</v>
      </c>
      <c r="D391" s="7">
        <v>72214172</v>
      </c>
      <c r="E391" s="15">
        <v>141457680</v>
      </c>
      <c r="F391" s="6" t="s">
        <v>1183</v>
      </c>
      <c r="G391" s="9" t="s">
        <v>23</v>
      </c>
      <c r="H391" s="9" t="s">
        <v>24</v>
      </c>
      <c r="I391" s="10">
        <v>44574</v>
      </c>
      <c r="J391" s="10">
        <v>44834</v>
      </c>
      <c r="K391" s="9" t="s">
        <v>228</v>
      </c>
      <c r="L391" s="9" t="s">
        <v>144</v>
      </c>
      <c r="M391" s="11"/>
      <c r="N391" s="12"/>
      <c r="O391" s="12"/>
      <c r="P391" s="12"/>
      <c r="Q391" s="12"/>
      <c r="R391" s="13">
        <f t="shared" si="6"/>
        <v>141457680</v>
      </c>
      <c r="S391" s="14" t="s">
        <v>27</v>
      </c>
    </row>
    <row r="392" spans="1:19" ht="37.25" customHeight="1" x14ac:dyDescent="0.2">
      <c r="A392" s="5" t="s">
        <v>1184</v>
      </c>
      <c r="B392" s="6" t="s">
        <v>1185</v>
      </c>
      <c r="C392" s="5" t="s">
        <v>21</v>
      </c>
      <c r="D392" s="7">
        <v>1098610313</v>
      </c>
      <c r="E392" s="15">
        <v>85432320</v>
      </c>
      <c r="F392" s="6" t="s">
        <v>1186</v>
      </c>
      <c r="G392" s="9" t="s">
        <v>23</v>
      </c>
      <c r="H392" s="9" t="s">
        <v>24</v>
      </c>
      <c r="I392" s="10">
        <v>44574</v>
      </c>
      <c r="J392" s="10">
        <v>44834</v>
      </c>
      <c r="K392" s="9" t="s">
        <v>1165</v>
      </c>
      <c r="L392" s="9" t="s">
        <v>101</v>
      </c>
      <c r="M392" s="11"/>
      <c r="N392" s="12"/>
      <c r="O392" s="12"/>
      <c r="P392" s="12"/>
      <c r="Q392" s="12"/>
      <c r="R392" s="13">
        <f t="shared" si="6"/>
        <v>85432320</v>
      </c>
      <c r="S392" s="14" t="s">
        <v>27</v>
      </c>
    </row>
    <row r="393" spans="1:19" ht="37.25" customHeight="1" x14ac:dyDescent="0.2">
      <c r="A393" s="5" t="s">
        <v>1187</v>
      </c>
      <c r="B393" s="6" t="s">
        <v>1188</v>
      </c>
      <c r="C393" s="5" t="s">
        <v>21</v>
      </c>
      <c r="D393" s="7">
        <v>52536400</v>
      </c>
      <c r="E393" s="15">
        <v>87995286</v>
      </c>
      <c r="F393" s="6" t="s">
        <v>1189</v>
      </c>
      <c r="G393" s="9" t="s">
        <v>23</v>
      </c>
      <c r="H393" s="9" t="s">
        <v>24</v>
      </c>
      <c r="I393" s="10">
        <v>44574</v>
      </c>
      <c r="J393" s="10">
        <v>44834</v>
      </c>
      <c r="K393" s="9" t="s">
        <v>1165</v>
      </c>
      <c r="L393" s="9" t="s">
        <v>101</v>
      </c>
      <c r="M393" s="11"/>
      <c r="N393" s="12"/>
      <c r="O393" s="12"/>
      <c r="P393" s="12"/>
      <c r="Q393" s="12"/>
      <c r="R393" s="13">
        <f t="shared" si="6"/>
        <v>87995286</v>
      </c>
      <c r="S393" s="14" t="s">
        <v>27</v>
      </c>
    </row>
    <row r="394" spans="1:19" ht="37.25" customHeight="1" x14ac:dyDescent="0.2">
      <c r="A394" s="5" t="s">
        <v>1190</v>
      </c>
      <c r="B394" s="6" t="s">
        <v>1191</v>
      </c>
      <c r="C394" s="5" t="s">
        <v>21</v>
      </c>
      <c r="D394" s="7">
        <v>40026949</v>
      </c>
      <c r="E394" s="15">
        <v>55512021</v>
      </c>
      <c r="F394" s="6" t="s">
        <v>1192</v>
      </c>
      <c r="G394" s="9" t="s">
        <v>23</v>
      </c>
      <c r="H394" s="9" t="s">
        <v>24</v>
      </c>
      <c r="I394" s="10">
        <v>44574</v>
      </c>
      <c r="J394" s="10">
        <v>44834</v>
      </c>
      <c r="K394" s="9" t="s">
        <v>50</v>
      </c>
      <c r="L394" s="9" t="s">
        <v>26</v>
      </c>
      <c r="M394" s="11"/>
      <c r="N394" s="12"/>
      <c r="O394" s="12"/>
      <c r="P394" s="12"/>
      <c r="Q394" s="12"/>
      <c r="R394" s="13">
        <f t="shared" si="6"/>
        <v>55512021</v>
      </c>
      <c r="S394" s="14" t="s">
        <v>27</v>
      </c>
    </row>
    <row r="395" spans="1:19" ht="37.25" customHeight="1" x14ac:dyDescent="0.2">
      <c r="A395" s="5" t="s">
        <v>1193</v>
      </c>
      <c r="B395" s="6" t="s">
        <v>1194</v>
      </c>
      <c r="C395" s="5" t="s">
        <v>21</v>
      </c>
      <c r="D395" s="7">
        <v>46672864</v>
      </c>
      <c r="E395" s="15">
        <v>66976443</v>
      </c>
      <c r="F395" s="6" t="s">
        <v>1195</v>
      </c>
      <c r="G395" s="9" t="s">
        <v>23</v>
      </c>
      <c r="H395" s="9" t="s">
        <v>24</v>
      </c>
      <c r="I395" s="10">
        <v>44574</v>
      </c>
      <c r="J395" s="10">
        <v>44834</v>
      </c>
      <c r="K395" s="9" t="s">
        <v>1165</v>
      </c>
      <c r="L395" s="9" t="s">
        <v>101</v>
      </c>
      <c r="M395" s="11"/>
      <c r="N395" s="12"/>
      <c r="O395" s="12"/>
      <c r="P395" s="12"/>
      <c r="Q395" s="12"/>
      <c r="R395" s="13">
        <f t="shared" si="6"/>
        <v>66976443</v>
      </c>
      <c r="S395" s="14" t="s">
        <v>27</v>
      </c>
    </row>
    <row r="396" spans="1:19" ht="37.25" customHeight="1" x14ac:dyDescent="0.2">
      <c r="A396" s="5" t="s">
        <v>1196</v>
      </c>
      <c r="B396" s="6" t="s">
        <v>1197</v>
      </c>
      <c r="C396" s="5" t="s">
        <v>21</v>
      </c>
      <c r="D396" s="7">
        <v>53153360</v>
      </c>
      <c r="E396" s="15">
        <v>73728000</v>
      </c>
      <c r="F396" s="6" t="s">
        <v>1198</v>
      </c>
      <c r="G396" s="9" t="s">
        <v>23</v>
      </c>
      <c r="H396" s="9" t="s">
        <v>24</v>
      </c>
      <c r="I396" s="10">
        <v>44574</v>
      </c>
      <c r="J396" s="10">
        <v>44834</v>
      </c>
      <c r="K396" s="9" t="s">
        <v>1165</v>
      </c>
      <c r="L396" s="9" t="s">
        <v>101</v>
      </c>
      <c r="M396" s="11"/>
      <c r="N396" s="12"/>
      <c r="O396" s="12"/>
      <c r="P396" s="12"/>
      <c r="Q396" s="12"/>
      <c r="R396" s="13">
        <f t="shared" si="6"/>
        <v>73728000</v>
      </c>
      <c r="S396" s="14" t="s">
        <v>27</v>
      </c>
    </row>
    <row r="397" spans="1:19" ht="37.25" customHeight="1" x14ac:dyDescent="0.2">
      <c r="A397" s="5" t="s">
        <v>1199</v>
      </c>
      <c r="B397" s="6" t="s">
        <v>1200</v>
      </c>
      <c r="C397" s="5" t="s">
        <v>21</v>
      </c>
      <c r="D397" s="7">
        <v>1020734221</v>
      </c>
      <c r="E397" s="15">
        <v>59431176</v>
      </c>
      <c r="F397" s="6" t="s">
        <v>1201</v>
      </c>
      <c r="G397" s="9" t="s">
        <v>23</v>
      </c>
      <c r="H397" s="9" t="s">
        <v>24</v>
      </c>
      <c r="I397" s="10">
        <v>44574</v>
      </c>
      <c r="J397" s="10">
        <v>44834</v>
      </c>
      <c r="K397" s="9" t="s">
        <v>1165</v>
      </c>
      <c r="L397" s="9" t="s">
        <v>101</v>
      </c>
      <c r="M397" s="11"/>
      <c r="N397" s="12"/>
      <c r="O397" s="12"/>
      <c r="P397" s="12"/>
      <c r="Q397" s="12"/>
      <c r="R397" s="13">
        <f t="shared" si="6"/>
        <v>59431176</v>
      </c>
      <c r="S397" s="14" t="s">
        <v>27</v>
      </c>
    </row>
    <row r="398" spans="1:19" ht="37.25" customHeight="1" x14ac:dyDescent="0.2">
      <c r="A398" s="5" t="s">
        <v>1202</v>
      </c>
      <c r="B398" s="6" t="s">
        <v>1203</v>
      </c>
      <c r="C398" s="5" t="s">
        <v>21</v>
      </c>
      <c r="D398" s="7">
        <v>52709580</v>
      </c>
      <c r="E398" s="15">
        <v>76241961</v>
      </c>
      <c r="F398" s="6" t="s">
        <v>1204</v>
      </c>
      <c r="G398" s="9" t="s">
        <v>23</v>
      </c>
      <c r="H398" s="9" t="s">
        <v>24</v>
      </c>
      <c r="I398" s="10">
        <v>44574</v>
      </c>
      <c r="J398" s="10">
        <v>44834</v>
      </c>
      <c r="K398" s="9" t="s">
        <v>1165</v>
      </c>
      <c r="L398" s="9" t="s">
        <v>101</v>
      </c>
      <c r="M398" s="11"/>
      <c r="N398" s="12"/>
      <c r="O398" s="12"/>
      <c r="P398" s="12"/>
      <c r="Q398" s="12"/>
      <c r="R398" s="13">
        <f t="shared" si="6"/>
        <v>76241961</v>
      </c>
      <c r="S398" s="14" t="s">
        <v>27</v>
      </c>
    </row>
    <row r="399" spans="1:19" ht="37.25" customHeight="1" x14ac:dyDescent="0.2">
      <c r="A399" s="5" t="s">
        <v>1205</v>
      </c>
      <c r="B399" s="6" t="s">
        <v>1206</v>
      </c>
      <c r="C399" s="5" t="s">
        <v>21</v>
      </c>
      <c r="D399" s="7">
        <v>79662177</v>
      </c>
      <c r="E399" s="15">
        <v>93188088</v>
      </c>
      <c r="F399" s="6" t="s">
        <v>1207</v>
      </c>
      <c r="G399" s="9" t="s">
        <v>23</v>
      </c>
      <c r="H399" s="9" t="s">
        <v>24</v>
      </c>
      <c r="I399" s="10">
        <v>44574</v>
      </c>
      <c r="J399" s="10">
        <v>44834</v>
      </c>
      <c r="K399" s="9" t="s">
        <v>1165</v>
      </c>
      <c r="L399" s="9" t="s">
        <v>101</v>
      </c>
      <c r="M399" s="11"/>
      <c r="N399" s="12"/>
      <c r="O399" s="12"/>
      <c r="P399" s="12"/>
      <c r="Q399" s="12"/>
      <c r="R399" s="13">
        <f t="shared" si="6"/>
        <v>93188088</v>
      </c>
      <c r="S399" s="14" t="s">
        <v>27</v>
      </c>
    </row>
    <row r="400" spans="1:19" ht="37.25" customHeight="1" x14ac:dyDescent="0.2">
      <c r="A400" s="5" t="s">
        <v>1208</v>
      </c>
      <c r="B400" s="6" t="s">
        <v>1209</v>
      </c>
      <c r="C400" s="5" t="s">
        <v>21</v>
      </c>
      <c r="D400" s="7">
        <v>80779173</v>
      </c>
      <c r="E400" s="15">
        <v>87552000</v>
      </c>
      <c r="F400" s="6" t="s">
        <v>1210</v>
      </c>
      <c r="G400" s="9" t="s">
        <v>23</v>
      </c>
      <c r="H400" s="9" t="s">
        <v>24</v>
      </c>
      <c r="I400" s="10">
        <v>44574</v>
      </c>
      <c r="J400" s="10">
        <v>44834</v>
      </c>
      <c r="K400" s="9" t="s">
        <v>1165</v>
      </c>
      <c r="L400" s="9" t="s">
        <v>101</v>
      </c>
      <c r="M400" s="11"/>
      <c r="N400" s="12"/>
      <c r="O400" s="12"/>
      <c r="P400" s="12"/>
      <c r="Q400" s="12"/>
      <c r="R400" s="13">
        <f t="shared" si="6"/>
        <v>87552000</v>
      </c>
      <c r="S400" s="14" t="s">
        <v>27</v>
      </c>
    </row>
    <row r="401" spans="1:19" ht="37.25" customHeight="1" x14ac:dyDescent="0.2">
      <c r="A401" s="5" t="s">
        <v>1211</v>
      </c>
      <c r="B401" s="6" t="s">
        <v>1212</v>
      </c>
      <c r="C401" s="5" t="s">
        <v>21</v>
      </c>
      <c r="D401" s="7">
        <v>52998763</v>
      </c>
      <c r="E401" s="15">
        <v>59365971</v>
      </c>
      <c r="F401" s="6" t="s">
        <v>1213</v>
      </c>
      <c r="G401" s="9" t="s">
        <v>23</v>
      </c>
      <c r="H401" s="9" t="s">
        <v>24</v>
      </c>
      <c r="I401" s="10">
        <v>44574</v>
      </c>
      <c r="J401" s="10">
        <v>44834</v>
      </c>
      <c r="K401" s="9" t="s">
        <v>1165</v>
      </c>
      <c r="L401" s="9" t="s">
        <v>101</v>
      </c>
      <c r="M401" s="11"/>
      <c r="N401" s="12"/>
      <c r="O401" s="12"/>
      <c r="P401" s="12"/>
      <c r="Q401" s="12"/>
      <c r="R401" s="13">
        <f t="shared" si="6"/>
        <v>59365971</v>
      </c>
      <c r="S401" s="14" t="s">
        <v>27</v>
      </c>
    </row>
    <row r="402" spans="1:19" ht="37.25" customHeight="1" x14ac:dyDescent="0.2">
      <c r="A402" s="5" t="s">
        <v>1214</v>
      </c>
      <c r="B402" s="6" t="s">
        <v>1215</v>
      </c>
      <c r="C402" s="5" t="s">
        <v>21</v>
      </c>
      <c r="D402" s="7">
        <v>80761416</v>
      </c>
      <c r="E402" s="15">
        <v>81692478</v>
      </c>
      <c r="F402" s="6" t="s">
        <v>1216</v>
      </c>
      <c r="G402" s="9" t="s">
        <v>23</v>
      </c>
      <c r="H402" s="9" t="s">
        <v>24</v>
      </c>
      <c r="I402" s="10">
        <v>44574</v>
      </c>
      <c r="J402" s="10">
        <v>44834</v>
      </c>
      <c r="K402" s="9" t="s">
        <v>1165</v>
      </c>
      <c r="L402" s="9" t="s">
        <v>101</v>
      </c>
      <c r="M402" s="11"/>
      <c r="N402" s="12"/>
      <c r="O402" s="12"/>
      <c r="P402" s="12"/>
      <c r="Q402" s="12"/>
      <c r="R402" s="13">
        <f t="shared" si="6"/>
        <v>81692478</v>
      </c>
      <c r="S402" s="14" t="s">
        <v>27</v>
      </c>
    </row>
    <row r="403" spans="1:19" ht="37.25" customHeight="1" x14ac:dyDescent="0.2">
      <c r="A403" s="5" t="s">
        <v>1217</v>
      </c>
      <c r="B403" s="6" t="s">
        <v>1218</v>
      </c>
      <c r="C403" s="5" t="s">
        <v>21</v>
      </c>
      <c r="D403" s="7">
        <v>52087750</v>
      </c>
      <c r="E403" s="15">
        <v>86463306</v>
      </c>
      <c r="F403" s="6" t="s">
        <v>1219</v>
      </c>
      <c r="G403" s="9" t="s">
        <v>23</v>
      </c>
      <c r="H403" s="9" t="s">
        <v>24</v>
      </c>
      <c r="I403" s="10">
        <v>44574</v>
      </c>
      <c r="J403" s="10">
        <v>44834</v>
      </c>
      <c r="K403" s="9" t="s">
        <v>1165</v>
      </c>
      <c r="L403" s="9" t="s">
        <v>101</v>
      </c>
      <c r="M403" s="11"/>
      <c r="N403" s="12"/>
      <c r="O403" s="12"/>
      <c r="P403" s="12"/>
      <c r="Q403" s="12"/>
      <c r="R403" s="13">
        <f t="shared" si="6"/>
        <v>86463306</v>
      </c>
      <c r="S403" s="14" t="s">
        <v>27</v>
      </c>
    </row>
    <row r="404" spans="1:19" ht="37.25" customHeight="1" x14ac:dyDescent="0.2">
      <c r="A404" s="5" t="s">
        <v>1220</v>
      </c>
      <c r="B404" s="6" t="s">
        <v>1221</v>
      </c>
      <c r="C404" s="5" t="s">
        <v>21</v>
      </c>
      <c r="D404" s="7">
        <v>1094881614</v>
      </c>
      <c r="E404" s="15">
        <v>48981195</v>
      </c>
      <c r="F404" s="6" t="s">
        <v>1222</v>
      </c>
      <c r="G404" s="9" t="s">
        <v>23</v>
      </c>
      <c r="H404" s="9" t="s">
        <v>24</v>
      </c>
      <c r="I404" s="10">
        <v>44574</v>
      </c>
      <c r="J404" s="10">
        <v>44834</v>
      </c>
      <c r="K404" s="9" t="s">
        <v>465</v>
      </c>
      <c r="L404" s="9" t="s">
        <v>455</v>
      </c>
      <c r="M404" s="11"/>
      <c r="N404" s="12"/>
      <c r="O404" s="12"/>
      <c r="P404" s="12"/>
      <c r="Q404" s="12"/>
      <c r="R404" s="13">
        <f t="shared" si="6"/>
        <v>48981195</v>
      </c>
      <c r="S404" s="14" t="s">
        <v>27</v>
      </c>
    </row>
    <row r="405" spans="1:19" ht="37.25" customHeight="1" x14ac:dyDescent="0.2">
      <c r="A405" s="5" t="s">
        <v>1223</v>
      </c>
      <c r="B405" s="6" t="s">
        <v>1224</v>
      </c>
      <c r="C405" s="5" t="s">
        <v>21</v>
      </c>
      <c r="D405" s="7">
        <v>71787416</v>
      </c>
      <c r="E405" s="15">
        <v>90000000</v>
      </c>
      <c r="F405" s="6" t="s">
        <v>1225</v>
      </c>
      <c r="G405" s="9" t="s">
        <v>23</v>
      </c>
      <c r="H405" s="9" t="s">
        <v>24</v>
      </c>
      <c r="I405" s="10">
        <v>44574</v>
      </c>
      <c r="J405" s="10">
        <v>44834</v>
      </c>
      <c r="K405" s="9" t="s">
        <v>143</v>
      </c>
      <c r="L405" s="9" t="s">
        <v>144</v>
      </c>
      <c r="M405" s="11"/>
      <c r="N405" s="12"/>
      <c r="O405" s="12"/>
      <c r="P405" s="12"/>
      <c r="Q405" s="12"/>
      <c r="R405" s="13">
        <f t="shared" si="6"/>
        <v>90000000</v>
      </c>
      <c r="S405" s="14" t="s">
        <v>27</v>
      </c>
    </row>
    <row r="406" spans="1:19" ht="37.25" customHeight="1" x14ac:dyDescent="0.2">
      <c r="A406" s="5" t="s">
        <v>1226</v>
      </c>
      <c r="B406" s="6" t="s">
        <v>1227</v>
      </c>
      <c r="C406" s="5" t="s">
        <v>21</v>
      </c>
      <c r="D406" s="7">
        <v>80041193</v>
      </c>
      <c r="E406" s="15">
        <v>140709051</v>
      </c>
      <c r="F406" s="6" t="s">
        <v>1228</v>
      </c>
      <c r="G406" s="9" t="s">
        <v>23</v>
      </c>
      <c r="H406" s="9" t="s">
        <v>24</v>
      </c>
      <c r="I406" s="10">
        <v>44574</v>
      </c>
      <c r="J406" s="10">
        <v>44834</v>
      </c>
      <c r="K406" s="9" t="s">
        <v>873</v>
      </c>
      <c r="L406" s="9" t="s">
        <v>101</v>
      </c>
      <c r="M406" s="11"/>
      <c r="N406" s="12"/>
      <c r="O406" s="12"/>
      <c r="P406" s="12"/>
      <c r="Q406" s="12"/>
      <c r="R406" s="13">
        <f t="shared" si="6"/>
        <v>140709051</v>
      </c>
      <c r="S406" s="14" t="s">
        <v>27</v>
      </c>
    </row>
    <row r="407" spans="1:19" ht="37.25" customHeight="1" x14ac:dyDescent="0.2">
      <c r="A407" s="5" t="s">
        <v>1229</v>
      </c>
      <c r="B407" s="6" t="s">
        <v>1230</v>
      </c>
      <c r="C407" s="5" t="s">
        <v>21</v>
      </c>
      <c r="D407" s="7">
        <v>79896222</v>
      </c>
      <c r="E407" s="15">
        <v>86601384</v>
      </c>
      <c r="F407" s="6" t="s">
        <v>1225</v>
      </c>
      <c r="G407" s="9" t="s">
        <v>23</v>
      </c>
      <c r="H407" s="9" t="s">
        <v>24</v>
      </c>
      <c r="I407" s="10">
        <v>44574</v>
      </c>
      <c r="J407" s="10">
        <v>44834</v>
      </c>
      <c r="K407" s="9" t="s">
        <v>188</v>
      </c>
      <c r="L407" s="9" t="s">
        <v>101</v>
      </c>
      <c r="M407" s="11"/>
      <c r="N407" s="12"/>
      <c r="O407" s="12"/>
      <c r="P407" s="12"/>
      <c r="Q407" s="12"/>
      <c r="R407" s="13">
        <f t="shared" si="6"/>
        <v>86601384</v>
      </c>
      <c r="S407" s="14" t="s">
        <v>27</v>
      </c>
    </row>
    <row r="408" spans="1:19" ht="37.25" customHeight="1" x14ac:dyDescent="0.2">
      <c r="A408" s="5" t="s">
        <v>1231</v>
      </c>
      <c r="B408" s="6" t="s">
        <v>1232</v>
      </c>
      <c r="C408" s="5" t="s">
        <v>21</v>
      </c>
      <c r="D408" s="7">
        <v>79973123</v>
      </c>
      <c r="E408" s="15">
        <v>39184956</v>
      </c>
      <c r="F408" s="6" t="s">
        <v>1233</v>
      </c>
      <c r="G408" s="9" t="s">
        <v>23</v>
      </c>
      <c r="H408" s="9" t="s">
        <v>24</v>
      </c>
      <c r="I408" s="10">
        <v>44574</v>
      </c>
      <c r="J408" s="10">
        <v>44834</v>
      </c>
      <c r="K408" s="9" t="s">
        <v>1035</v>
      </c>
      <c r="L408" s="9" t="s">
        <v>144</v>
      </c>
      <c r="M408" s="11"/>
      <c r="N408" s="12"/>
      <c r="O408" s="12"/>
      <c r="P408" s="12"/>
      <c r="Q408" s="12"/>
      <c r="R408" s="13">
        <f t="shared" si="6"/>
        <v>39184956</v>
      </c>
      <c r="S408" s="14" t="s">
        <v>27</v>
      </c>
    </row>
    <row r="409" spans="1:19" ht="37.25" customHeight="1" x14ac:dyDescent="0.2">
      <c r="A409" s="5" t="s">
        <v>1234</v>
      </c>
      <c r="B409" s="6" t="s">
        <v>1235</v>
      </c>
      <c r="C409" s="5" t="s">
        <v>21</v>
      </c>
      <c r="D409" s="7">
        <v>52829140</v>
      </c>
      <c r="E409" s="15">
        <v>80231193</v>
      </c>
      <c r="F409" s="6" t="s">
        <v>1236</v>
      </c>
      <c r="G409" s="9" t="s">
        <v>23</v>
      </c>
      <c r="H409" s="9" t="s">
        <v>24</v>
      </c>
      <c r="I409" s="10">
        <v>44574</v>
      </c>
      <c r="J409" s="10">
        <v>44834</v>
      </c>
      <c r="K409" s="9" t="s">
        <v>1237</v>
      </c>
      <c r="L409" s="9" t="s">
        <v>455</v>
      </c>
      <c r="M409" s="11"/>
      <c r="N409" s="12"/>
      <c r="O409" s="12"/>
      <c r="P409" s="12"/>
      <c r="Q409" s="12"/>
      <c r="R409" s="13">
        <f t="shared" si="6"/>
        <v>80231193</v>
      </c>
      <c r="S409" s="14" t="s">
        <v>27</v>
      </c>
    </row>
    <row r="410" spans="1:19" ht="37.25" customHeight="1" x14ac:dyDescent="0.2">
      <c r="A410" s="5" t="s">
        <v>1238</v>
      </c>
      <c r="B410" s="6" t="s">
        <v>1239</v>
      </c>
      <c r="C410" s="5" t="s">
        <v>21</v>
      </c>
      <c r="D410" s="7">
        <v>52451628</v>
      </c>
      <c r="E410" s="15">
        <v>75939840</v>
      </c>
      <c r="F410" s="6" t="s">
        <v>1240</v>
      </c>
      <c r="G410" s="9" t="s">
        <v>23</v>
      </c>
      <c r="H410" s="9" t="s">
        <v>24</v>
      </c>
      <c r="I410" s="10">
        <v>44574</v>
      </c>
      <c r="J410" s="10">
        <v>44834</v>
      </c>
      <c r="K410" s="9" t="s">
        <v>1130</v>
      </c>
      <c r="L410" s="9" t="s">
        <v>144</v>
      </c>
      <c r="M410" s="11"/>
      <c r="N410" s="12"/>
      <c r="O410" s="12"/>
      <c r="P410" s="12"/>
      <c r="Q410" s="12"/>
      <c r="R410" s="13">
        <f t="shared" si="6"/>
        <v>75939840</v>
      </c>
      <c r="S410" s="14" t="s">
        <v>27</v>
      </c>
    </row>
    <row r="411" spans="1:19" ht="37.25" customHeight="1" x14ac:dyDescent="0.2">
      <c r="A411" s="5" t="s">
        <v>1241</v>
      </c>
      <c r="B411" s="6" t="s">
        <v>1242</v>
      </c>
      <c r="C411" s="5" t="s">
        <v>21</v>
      </c>
      <c r="D411" s="7">
        <v>13717923</v>
      </c>
      <c r="E411" s="15">
        <v>59904000</v>
      </c>
      <c r="F411" s="6" t="s">
        <v>1243</v>
      </c>
      <c r="G411" s="9" t="s">
        <v>23</v>
      </c>
      <c r="H411" s="9" t="s">
        <v>24</v>
      </c>
      <c r="I411" s="10">
        <v>44574</v>
      </c>
      <c r="J411" s="10">
        <v>44834</v>
      </c>
      <c r="K411" s="9" t="s">
        <v>1130</v>
      </c>
      <c r="L411" s="9" t="s">
        <v>144</v>
      </c>
      <c r="M411" s="11"/>
      <c r="N411" s="12"/>
      <c r="O411" s="12"/>
      <c r="P411" s="12"/>
      <c r="Q411" s="12"/>
      <c r="R411" s="13">
        <f t="shared" si="6"/>
        <v>59904000</v>
      </c>
      <c r="S411" s="14" t="s">
        <v>27</v>
      </c>
    </row>
    <row r="412" spans="1:19" ht="37.25" customHeight="1" x14ac:dyDescent="0.2">
      <c r="A412" s="5" t="s">
        <v>1244</v>
      </c>
      <c r="B412" s="6" t="s">
        <v>1245</v>
      </c>
      <c r="C412" s="5" t="s">
        <v>21</v>
      </c>
      <c r="D412" s="7">
        <v>1037603619</v>
      </c>
      <c r="E412" s="15">
        <v>62149128</v>
      </c>
      <c r="F412" s="6" t="s">
        <v>1246</v>
      </c>
      <c r="G412" s="9" t="s">
        <v>23</v>
      </c>
      <c r="H412" s="9" t="s">
        <v>24</v>
      </c>
      <c r="I412" s="10">
        <v>44574</v>
      </c>
      <c r="J412" s="10">
        <v>44834</v>
      </c>
      <c r="K412" s="9" t="s">
        <v>1130</v>
      </c>
      <c r="L412" s="9" t="s">
        <v>144</v>
      </c>
      <c r="M412" s="11"/>
      <c r="N412" s="12"/>
      <c r="O412" s="12"/>
      <c r="P412" s="12"/>
      <c r="Q412" s="12"/>
      <c r="R412" s="13">
        <f t="shared" si="6"/>
        <v>62149128</v>
      </c>
      <c r="S412" s="14" t="s">
        <v>27</v>
      </c>
    </row>
    <row r="413" spans="1:19" ht="37.25" customHeight="1" x14ac:dyDescent="0.2">
      <c r="A413" s="5" t="s">
        <v>1247</v>
      </c>
      <c r="B413" s="6" t="s">
        <v>1248</v>
      </c>
      <c r="C413" s="5" t="s">
        <v>21</v>
      </c>
      <c r="D413" s="7">
        <v>79569794</v>
      </c>
      <c r="E413" s="15">
        <v>94924800</v>
      </c>
      <c r="F413" s="6" t="s">
        <v>1249</v>
      </c>
      <c r="G413" s="9" t="s">
        <v>23</v>
      </c>
      <c r="H413" s="9" t="s">
        <v>24</v>
      </c>
      <c r="I413" s="10">
        <v>44574</v>
      </c>
      <c r="J413" s="10">
        <v>44834</v>
      </c>
      <c r="K413" s="9" t="s">
        <v>1130</v>
      </c>
      <c r="L413" s="9" t="s">
        <v>144</v>
      </c>
      <c r="M413" s="11"/>
      <c r="N413" s="12"/>
      <c r="O413" s="12"/>
      <c r="P413" s="12"/>
      <c r="Q413" s="12"/>
      <c r="R413" s="13">
        <f t="shared" si="6"/>
        <v>94924800</v>
      </c>
      <c r="S413" s="14" t="s">
        <v>27</v>
      </c>
    </row>
    <row r="414" spans="1:19" ht="37.25" customHeight="1" x14ac:dyDescent="0.2">
      <c r="A414" s="5" t="s">
        <v>1250</v>
      </c>
      <c r="B414" s="6" t="s">
        <v>1251</v>
      </c>
      <c r="C414" s="5" t="s">
        <v>21</v>
      </c>
      <c r="D414" s="7">
        <v>10034315</v>
      </c>
      <c r="E414" s="15">
        <v>73471797</v>
      </c>
      <c r="F414" s="6" t="s">
        <v>1252</v>
      </c>
      <c r="G414" s="9" t="s">
        <v>23</v>
      </c>
      <c r="H414" s="9" t="s">
        <v>24</v>
      </c>
      <c r="I414" s="10">
        <v>44574</v>
      </c>
      <c r="J414" s="10">
        <v>44834</v>
      </c>
      <c r="K414" s="9" t="s">
        <v>1237</v>
      </c>
      <c r="L414" s="9" t="s">
        <v>455</v>
      </c>
      <c r="M414" s="11"/>
      <c r="N414" s="12"/>
      <c r="O414" s="12"/>
      <c r="P414" s="12"/>
      <c r="Q414" s="12"/>
      <c r="R414" s="13">
        <f t="shared" si="6"/>
        <v>73471797</v>
      </c>
      <c r="S414" s="14" t="s">
        <v>27</v>
      </c>
    </row>
    <row r="415" spans="1:19" ht="37.25" customHeight="1" x14ac:dyDescent="0.2">
      <c r="A415" s="5" t="s">
        <v>1253</v>
      </c>
      <c r="B415" s="6" t="s">
        <v>1254</v>
      </c>
      <c r="C415" s="5" t="s">
        <v>21</v>
      </c>
      <c r="D415" s="7">
        <v>13615519</v>
      </c>
      <c r="E415" s="15">
        <v>58777434</v>
      </c>
      <c r="F415" s="6" t="s">
        <v>1255</v>
      </c>
      <c r="G415" s="9" t="s">
        <v>23</v>
      </c>
      <c r="H415" s="9" t="s">
        <v>24</v>
      </c>
      <c r="I415" s="10">
        <v>44574</v>
      </c>
      <c r="J415" s="10">
        <v>44834</v>
      </c>
      <c r="K415" s="9" t="s">
        <v>1237</v>
      </c>
      <c r="L415" s="9" t="s">
        <v>455</v>
      </c>
      <c r="M415" s="11"/>
      <c r="N415" s="12"/>
      <c r="O415" s="12"/>
      <c r="P415" s="12"/>
      <c r="Q415" s="12"/>
      <c r="R415" s="13">
        <f t="shared" si="6"/>
        <v>58777434</v>
      </c>
      <c r="S415" s="14" t="s">
        <v>27</v>
      </c>
    </row>
    <row r="416" spans="1:19" ht="37.25" customHeight="1" x14ac:dyDescent="0.2">
      <c r="A416" s="5" t="s">
        <v>1256</v>
      </c>
      <c r="B416" s="6" t="s">
        <v>1257</v>
      </c>
      <c r="C416" s="5" t="s">
        <v>21</v>
      </c>
      <c r="D416" s="7">
        <v>1016062055</v>
      </c>
      <c r="E416" s="15">
        <v>68573673</v>
      </c>
      <c r="F416" s="6" t="s">
        <v>1258</v>
      </c>
      <c r="G416" s="9" t="s">
        <v>23</v>
      </c>
      <c r="H416" s="9" t="s">
        <v>24</v>
      </c>
      <c r="I416" s="10">
        <v>44574</v>
      </c>
      <c r="J416" s="10">
        <v>44834</v>
      </c>
      <c r="K416" s="9" t="s">
        <v>1237</v>
      </c>
      <c r="L416" s="9" t="s">
        <v>455</v>
      </c>
      <c r="M416" s="11"/>
      <c r="N416" s="12"/>
      <c r="O416" s="12"/>
      <c r="P416" s="12"/>
      <c r="Q416" s="12"/>
      <c r="R416" s="13">
        <f t="shared" si="6"/>
        <v>68573673</v>
      </c>
      <c r="S416" s="14" t="s">
        <v>27</v>
      </c>
    </row>
    <row r="417" spans="1:19" ht="37.25" customHeight="1" x14ac:dyDescent="0.2">
      <c r="A417" s="5" t="s">
        <v>1259</v>
      </c>
      <c r="B417" s="6" t="s">
        <v>1260</v>
      </c>
      <c r="C417" s="5" t="s">
        <v>21</v>
      </c>
      <c r="D417" s="7">
        <v>80191977</v>
      </c>
      <c r="E417" s="15">
        <v>77946255</v>
      </c>
      <c r="F417" s="6" t="s">
        <v>1261</v>
      </c>
      <c r="G417" s="9" t="s">
        <v>23</v>
      </c>
      <c r="H417" s="9" t="s">
        <v>24</v>
      </c>
      <c r="I417" s="10">
        <v>44574</v>
      </c>
      <c r="J417" s="10">
        <v>44834</v>
      </c>
      <c r="K417" s="9" t="s">
        <v>188</v>
      </c>
      <c r="L417" s="9" t="s">
        <v>101</v>
      </c>
      <c r="M417" s="11"/>
      <c r="N417" s="12"/>
      <c r="O417" s="12"/>
      <c r="P417" s="12"/>
      <c r="Q417" s="12"/>
      <c r="R417" s="13">
        <f t="shared" si="6"/>
        <v>77946255</v>
      </c>
      <c r="S417" s="14" t="s">
        <v>27</v>
      </c>
    </row>
    <row r="418" spans="1:19" ht="37.25" customHeight="1" x14ac:dyDescent="0.2">
      <c r="A418" s="5" t="s">
        <v>1262</v>
      </c>
      <c r="B418" s="6" t="s">
        <v>1263</v>
      </c>
      <c r="C418" s="5" t="s">
        <v>21</v>
      </c>
      <c r="D418" s="7">
        <v>1018420418</v>
      </c>
      <c r="E418" s="15">
        <v>59400000</v>
      </c>
      <c r="F418" s="6" t="s">
        <v>1264</v>
      </c>
      <c r="G418" s="9" t="s">
        <v>23</v>
      </c>
      <c r="H418" s="9" t="s">
        <v>24</v>
      </c>
      <c r="I418" s="10">
        <v>44574</v>
      </c>
      <c r="J418" s="10">
        <v>44834</v>
      </c>
      <c r="K418" s="9" t="s">
        <v>1237</v>
      </c>
      <c r="L418" s="9" t="s">
        <v>455</v>
      </c>
      <c r="M418" s="11"/>
      <c r="N418" s="12"/>
      <c r="O418" s="12"/>
      <c r="P418" s="12"/>
      <c r="Q418" s="12"/>
      <c r="R418" s="13">
        <f t="shared" si="6"/>
        <v>59400000</v>
      </c>
      <c r="S418" s="14" t="s">
        <v>27</v>
      </c>
    </row>
    <row r="419" spans="1:19" ht="37.25" customHeight="1" x14ac:dyDescent="0.2">
      <c r="A419" s="5" t="s">
        <v>1265</v>
      </c>
      <c r="B419" s="6" t="s">
        <v>1266</v>
      </c>
      <c r="C419" s="5" t="s">
        <v>21</v>
      </c>
      <c r="D419" s="7">
        <v>1013626591</v>
      </c>
      <c r="E419" s="15">
        <v>34286832</v>
      </c>
      <c r="F419" s="6" t="s">
        <v>1267</v>
      </c>
      <c r="G419" s="9" t="s">
        <v>23</v>
      </c>
      <c r="H419" s="9" t="s">
        <v>24</v>
      </c>
      <c r="I419" s="10">
        <v>44574</v>
      </c>
      <c r="J419" s="10">
        <v>44834</v>
      </c>
      <c r="K419" s="9" t="s">
        <v>188</v>
      </c>
      <c r="L419" s="9" t="s">
        <v>101</v>
      </c>
      <c r="M419" s="11"/>
      <c r="N419" s="12"/>
      <c r="O419" s="12"/>
      <c r="P419" s="12"/>
      <c r="Q419" s="12"/>
      <c r="R419" s="13">
        <f t="shared" si="6"/>
        <v>34286832</v>
      </c>
      <c r="S419" s="14" t="s">
        <v>27</v>
      </c>
    </row>
    <row r="420" spans="1:19" ht="37.25" customHeight="1" x14ac:dyDescent="0.2">
      <c r="A420" s="5" t="s">
        <v>1268</v>
      </c>
      <c r="B420" s="6" t="s">
        <v>1269</v>
      </c>
      <c r="C420" s="5" t="s">
        <v>21</v>
      </c>
      <c r="D420" s="7">
        <v>1020746803</v>
      </c>
      <c r="E420" s="15">
        <v>72749808</v>
      </c>
      <c r="F420" s="6" t="s">
        <v>1270</v>
      </c>
      <c r="G420" s="9" t="s">
        <v>23</v>
      </c>
      <c r="H420" s="9" t="s">
        <v>24</v>
      </c>
      <c r="I420" s="10">
        <v>44574</v>
      </c>
      <c r="J420" s="10">
        <v>44834</v>
      </c>
      <c r="K420" s="9" t="s">
        <v>1237</v>
      </c>
      <c r="L420" s="9" t="s">
        <v>455</v>
      </c>
      <c r="M420" s="11"/>
      <c r="N420" s="12"/>
      <c r="O420" s="12"/>
      <c r="P420" s="12"/>
      <c r="Q420" s="12"/>
      <c r="R420" s="13">
        <f t="shared" si="6"/>
        <v>72749808</v>
      </c>
      <c r="S420" s="14" t="s">
        <v>27</v>
      </c>
    </row>
    <row r="421" spans="1:19" ht="37.25" customHeight="1" x14ac:dyDescent="0.2">
      <c r="A421" s="5" t="s">
        <v>1271</v>
      </c>
      <c r="B421" s="6" t="s">
        <v>1272</v>
      </c>
      <c r="C421" s="5" t="s">
        <v>21</v>
      </c>
      <c r="D421" s="7">
        <v>74244999</v>
      </c>
      <c r="E421" s="15">
        <v>48886272</v>
      </c>
      <c r="F421" s="6" t="s">
        <v>1273</v>
      </c>
      <c r="G421" s="9" t="s">
        <v>23</v>
      </c>
      <c r="H421" s="9" t="s">
        <v>24</v>
      </c>
      <c r="I421" s="10">
        <v>44574</v>
      </c>
      <c r="J421" s="10">
        <v>44834</v>
      </c>
      <c r="K421" s="9" t="s">
        <v>1237</v>
      </c>
      <c r="L421" s="9" t="s">
        <v>455</v>
      </c>
      <c r="M421" s="11"/>
      <c r="N421" s="12"/>
      <c r="O421" s="12"/>
      <c r="P421" s="12"/>
      <c r="Q421" s="12"/>
      <c r="R421" s="13">
        <f t="shared" si="6"/>
        <v>48886272</v>
      </c>
      <c r="S421" s="14" t="s">
        <v>27</v>
      </c>
    </row>
    <row r="422" spans="1:19" ht="37.25" customHeight="1" x14ac:dyDescent="0.2">
      <c r="A422" s="5" t="s">
        <v>1274</v>
      </c>
      <c r="B422" s="6" t="s">
        <v>1275</v>
      </c>
      <c r="C422" s="5" t="s">
        <v>21</v>
      </c>
      <c r="D422" s="7">
        <v>52083685</v>
      </c>
      <c r="E422" s="15">
        <v>47462400</v>
      </c>
      <c r="F422" s="6" t="s">
        <v>1276</v>
      </c>
      <c r="G422" s="9" t="s">
        <v>23</v>
      </c>
      <c r="H422" s="9" t="s">
        <v>24</v>
      </c>
      <c r="I422" s="10">
        <v>44574</v>
      </c>
      <c r="J422" s="10">
        <v>44834</v>
      </c>
      <c r="K422" s="9" t="s">
        <v>1237</v>
      </c>
      <c r="L422" s="9" t="s">
        <v>455</v>
      </c>
      <c r="M422" s="11"/>
      <c r="N422" s="12"/>
      <c r="O422" s="12"/>
      <c r="P422" s="12"/>
      <c r="Q422" s="12"/>
      <c r="R422" s="13">
        <f t="shared" si="6"/>
        <v>47462400</v>
      </c>
      <c r="S422" s="14" t="s">
        <v>27</v>
      </c>
    </row>
    <row r="423" spans="1:19" ht="37.25" customHeight="1" x14ac:dyDescent="0.2">
      <c r="A423" s="5" t="s">
        <v>1277</v>
      </c>
      <c r="B423" s="6" t="s">
        <v>1278</v>
      </c>
      <c r="C423" s="5" t="s">
        <v>21</v>
      </c>
      <c r="D423" s="7">
        <v>1030534653</v>
      </c>
      <c r="E423" s="15">
        <v>74041344</v>
      </c>
      <c r="F423" s="6" t="s">
        <v>1279</v>
      </c>
      <c r="G423" s="9" t="s">
        <v>23</v>
      </c>
      <c r="H423" s="9" t="s">
        <v>24</v>
      </c>
      <c r="I423" s="10">
        <v>44574</v>
      </c>
      <c r="J423" s="10">
        <v>44834</v>
      </c>
      <c r="K423" s="9" t="s">
        <v>1237</v>
      </c>
      <c r="L423" s="9" t="s">
        <v>455</v>
      </c>
      <c r="M423" s="11"/>
      <c r="N423" s="12"/>
      <c r="O423" s="12"/>
      <c r="P423" s="12"/>
      <c r="Q423" s="12"/>
      <c r="R423" s="13">
        <f t="shared" si="6"/>
        <v>74041344</v>
      </c>
      <c r="S423" s="14" t="s">
        <v>27</v>
      </c>
    </row>
    <row r="424" spans="1:19" ht="37.25" customHeight="1" x14ac:dyDescent="0.2">
      <c r="A424" s="5" t="s">
        <v>1280</v>
      </c>
      <c r="B424" s="6" t="s">
        <v>1281</v>
      </c>
      <c r="C424" s="5" t="s">
        <v>21</v>
      </c>
      <c r="D424" s="7">
        <v>79731630</v>
      </c>
      <c r="E424" s="15">
        <v>80686080</v>
      </c>
      <c r="F424" s="6" t="s">
        <v>1282</v>
      </c>
      <c r="G424" s="9" t="s">
        <v>23</v>
      </c>
      <c r="H424" s="9" t="s">
        <v>24</v>
      </c>
      <c r="I424" s="10">
        <v>44574</v>
      </c>
      <c r="J424" s="10">
        <v>44834</v>
      </c>
      <c r="K424" s="9" t="s">
        <v>1237</v>
      </c>
      <c r="L424" s="9" t="s">
        <v>455</v>
      </c>
      <c r="M424" s="11"/>
      <c r="N424" s="12"/>
      <c r="O424" s="12"/>
      <c r="P424" s="12"/>
      <c r="Q424" s="12"/>
      <c r="R424" s="13">
        <f t="shared" si="6"/>
        <v>80686080</v>
      </c>
      <c r="S424" s="14" t="s">
        <v>27</v>
      </c>
    </row>
    <row r="425" spans="1:19" ht="37.25" customHeight="1" x14ac:dyDescent="0.2">
      <c r="A425" s="5" t="s">
        <v>1283</v>
      </c>
      <c r="B425" s="6" t="s">
        <v>1284</v>
      </c>
      <c r="C425" s="5" t="s">
        <v>21</v>
      </c>
      <c r="D425" s="7">
        <v>59828859</v>
      </c>
      <c r="E425" s="15">
        <v>77946255</v>
      </c>
      <c r="F425" s="6" t="s">
        <v>1285</v>
      </c>
      <c r="G425" s="9" t="s">
        <v>23</v>
      </c>
      <c r="H425" s="9" t="s">
        <v>24</v>
      </c>
      <c r="I425" s="10">
        <v>44574</v>
      </c>
      <c r="J425" s="10">
        <v>44834</v>
      </c>
      <c r="K425" s="9" t="s">
        <v>188</v>
      </c>
      <c r="L425" s="9" t="s">
        <v>101</v>
      </c>
      <c r="M425" s="11"/>
      <c r="N425" s="12"/>
      <c r="O425" s="12"/>
      <c r="P425" s="12"/>
      <c r="Q425" s="12"/>
      <c r="R425" s="13">
        <f t="shared" si="6"/>
        <v>77946255</v>
      </c>
      <c r="S425" s="14" t="s">
        <v>27</v>
      </c>
    </row>
    <row r="426" spans="1:19" ht="37.25" customHeight="1" x14ac:dyDescent="0.2">
      <c r="A426" s="5" t="s">
        <v>1286</v>
      </c>
      <c r="B426" s="6" t="s">
        <v>1287</v>
      </c>
      <c r="C426" s="5" t="s">
        <v>21</v>
      </c>
      <c r="D426" s="7">
        <v>38655368</v>
      </c>
      <c r="E426" s="15">
        <v>79305777</v>
      </c>
      <c r="F426" s="6" t="s">
        <v>1288</v>
      </c>
      <c r="G426" s="9" t="s">
        <v>23</v>
      </c>
      <c r="H426" s="9" t="s">
        <v>24</v>
      </c>
      <c r="I426" s="10">
        <v>44574</v>
      </c>
      <c r="J426" s="10">
        <v>44834</v>
      </c>
      <c r="K426" s="9" t="s">
        <v>188</v>
      </c>
      <c r="L426" s="9" t="s">
        <v>101</v>
      </c>
      <c r="M426" s="11"/>
      <c r="N426" s="12"/>
      <c r="O426" s="12"/>
      <c r="P426" s="12"/>
      <c r="Q426" s="12"/>
      <c r="R426" s="13">
        <f t="shared" si="6"/>
        <v>79305777</v>
      </c>
      <c r="S426" s="14" t="s">
        <v>27</v>
      </c>
    </row>
    <row r="427" spans="1:19" ht="37.25" customHeight="1" x14ac:dyDescent="0.2">
      <c r="A427" s="5" t="s">
        <v>1289</v>
      </c>
      <c r="B427" s="6" t="s">
        <v>1290</v>
      </c>
      <c r="C427" s="5" t="s">
        <v>21</v>
      </c>
      <c r="D427" s="7">
        <v>1070005053</v>
      </c>
      <c r="E427" s="15">
        <v>52280640</v>
      </c>
      <c r="F427" s="6" t="s">
        <v>1291</v>
      </c>
      <c r="G427" s="9" t="s">
        <v>23</v>
      </c>
      <c r="H427" s="9" t="s">
        <v>24</v>
      </c>
      <c r="I427" s="10">
        <v>44574</v>
      </c>
      <c r="J427" s="10">
        <v>44834</v>
      </c>
      <c r="K427" s="9" t="s">
        <v>1237</v>
      </c>
      <c r="L427" s="9" t="s">
        <v>455</v>
      </c>
      <c r="M427" s="11"/>
      <c r="N427" s="12"/>
      <c r="O427" s="12"/>
      <c r="P427" s="12"/>
      <c r="Q427" s="12"/>
      <c r="R427" s="13">
        <f t="shared" si="6"/>
        <v>52280640</v>
      </c>
      <c r="S427" s="14" t="s">
        <v>27</v>
      </c>
    </row>
    <row r="428" spans="1:19" ht="37.25" customHeight="1" x14ac:dyDescent="0.2">
      <c r="A428" s="5" t="s">
        <v>1292</v>
      </c>
      <c r="B428" s="6" t="s">
        <v>1293</v>
      </c>
      <c r="C428" s="5" t="s">
        <v>21</v>
      </c>
      <c r="D428" s="7">
        <v>35463301</v>
      </c>
      <c r="E428" s="15">
        <v>116567658</v>
      </c>
      <c r="F428" s="6" t="s">
        <v>1294</v>
      </c>
      <c r="G428" s="9" t="s">
        <v>23</v>
      </c>
      <c r="H428" s="9" t="s">
        <v>24</v>
      </c>
      <c r="I428" s="10">
        <v>44574</v>
      </c>
      <c r="J428" s="10">
        <v>44834</v>
      </c>
      <c r="K428" s="9" t="s">
        <v>1165</v>
      </c>
      <c r="L428" s="9" t="s">
        <v>101</v>
      </c>
      <c r="M428" s="11"/>
      <c r="N428" s="12"/>
      <c r="O428" s="12"/>
      <c r="P428" s="12"/>
      <c r="Q428" s="12"/>
      <c r="R428" s="13">
        <f t="shared" si="6"/>
        <v>116567658</v>
      </c>
      <c r="S428" s="14" t="s">
        <v>27</v>
      </c>
    </row>
    <row r="429" spans="1:19" ht="37.25" customHeight="1" x14ac:dyDescent="0.2">
      <c r="A429" s="5" t="s">
        <v>1295</v>
      </c>
      <c r="B429" s="6" t="s">
        <v>1296</v>
      </c>
      <c r="C429" s="5" t="s">
        <v>21</v>
      </c>
      <c r="D429" s="7">
        <v>79765185</v>
      </c>
      <c r="E429" s="15">
        <v>68573673</v>
      </c>
      <c r="F429" s="6" t="s">
        <v>1297</v>
      </c>
      <c r="G429" s="9" t="s">
        <v>23</v>
      </c>
      <c r="H429" s="9" t="s">
        <v>24</v>
      </c>
      <c r="I429" s="10">
        <v>44574</v>
      </c>
      <c r="J429" s="10">
        <v>44834</v>
      </c>
      <c r="K429" s="9" t="s">
        <v>1035</v>
      </c>
      <c r="L429" s="9" t="s">
        <v>144</v>
      </c>
      <c r="M429" s="11"/>
      <c r="N429" s="12"/>
      <c r="O429" s="12"/>
      <c r="P429" s="12"/>
      <c r="Q429" s="12"/>
      <c r="R429" s="13">
        <f t="shared" si="6"/>
        <v>68573673</v>
      </c>
      <c r="S429" s="14" t="s">
        <v>27</v>
      </c>
    </row>
    <row r="430" spans="1:19" ht="37.25" customHeight="1" x14ac:dyDescent="0.2">
      <c r="A430" s="5" t="s">
        <v>1298</v>
      </c>
      <c r="B430" s="6" t="s">
        <v>1299</v>
      </c>
      <c r="C430" s="5" t="s">
        <v>21</v>
      </c>
      <c r="D430" s="7">
        <v>52777917</v>
      </c>
      <c r="E430" s="15">
        <v>77838336</v>
      </c>
      <c r="F430" s="6" t="s">
        <v>1300</v>
      </c>
      <c r="G430" s="9" t="s">
        <v>23</v>
      </c>
      <c r="H430" s="9" t="s">
        <v>24</v>
      </c>
      <c r="I430" s="10">
        <v>44574</v>
      </c>
      <c r="J430" s="10">
        <v>44834</v>
      </c>
      <c r="K430" s="9" t="s">
        <v>1035</v>
      </c>
      <c r="L430" s="9" t="s">
        <v>144</v>
      </c>
      <c r="M430" s="11"/>
      <c r="N430" s="12"/>
      <c r="O430" s="12"/>
      <c r="P430" s="12"/>
      <c r="Q430" s="12"/>
      <c r="R430" s="13">
        <f t="shared" si="6"/>
        <v>77838336</v>
      </c>
      <c r="S430" s="14" t="s">
        <v>27</v>
      </c>
    </row>
    <row r="431" spans="1:19" ht="37.25" customHeight="1" x14ac:dyDescent="0.2">
      <c r="A431" s="5" t="s">
        <v>1304</v>
      </c>
      <c r="B431" s="6" t="s">
        <v>1305</v>
      </c>
      <c r="C431" s="5" t="s">
        <v>21</v>
      </c>
      <c r="D431" s="7">
        <v>43043875</v>
      </c>
      <c r="E431" s="15">
        <v>74666934</v>
      </c>
      <c r="F431" s="6" t="s">
        <v>1306</v>
      </c>
      <c r="G431" s="9" t="s">
        <v>23</v>
      </c>
      <c r="H431" s="9" t="s">
        <v>24</v>
      </c>
      <c r="I431" s="10">
        <v>44575</v>
      </c>
      <c r="J431" s="10">
        <v>44834</v>
      </c>
      <c r="K431" s="9" t="s">
        <v>1035</v>
      </c>
      <c r="L431" s="9" t="s">
        <v>144</v>
      </c>
      <c r="M431" s="11"/>
      <c r="N431" s="12"/>
      <c r="O431" s="12"/>
      <c r="P431" s="12"/>
      <c r="Q431" s="12"/>
      <c r="R431" s="13">
        <f t="shared" si="6"/>
        <v>74666934</v>
      </c>
      <c r="S431" s="14" t="s">
        <v>27</v>
      </c>
    </row>
    <row r="432" spans="1:19" ht="37.25" customHeight="1" x14ac:dyDescent="0.2">
      <c r="A432" s="5" t="s">
        <v>1307</v>
      </c>
      <c r="B432" s="6" t="s">
        <v>1308</v>
      </c>
      <c r="C432" s="5" t="s">
        <v>21</v>
      </c>
      <c r="D432" s="7">
        <v>1019026210</v>
      </c>
      <c r="E432" s="15">
        <v>39678566</v>
      </c>
      <c r="F432" s="6" t="s">
        <v>1309</v>
      </c>
      <c r="G432" s="9" t="s">
        <v>23</v>
      </c>
      <c r="H432" s="9" t="s">
        <v>24</v>
      </c>
      <c r="I432" s="10">
        <v>44575</v>
      </c>
      <c r="J432" s="10">
        <v>44834</v>
      </c>
      <c r="K432" s="9" t="s">
        <v>1130</v>
      </c>
      <c r="L432" s="9" t="s">
        <v>144</v>
      </c>
      <c r="M432" s="11"/>
      <c r="N432" s="12"/>
      <c r="O432" s="12"/>
      <c r="P432" s="12"/>
      <c r="Q432" s="12"/>
      <c r="R432" s="13">
        <f t="shared" si="6"/>
        <v>39678566</v>
      </c>
      <c r="S432" s="14" t="s">
        <v>27</v>
      </c>
    </row>
    <row r="433" spans="1:19" ht="37.25" customHeight="1" x14ac:dyDescent="0.2">
      <c r="A433" s="5" t="s">
        <v>1310</v>
      </c>
      <c r="B433" s="6" t="s">
        <v>1311</v>
      </c>
      <c r="C433" s="5" t="s">
        <v>21</v>
      </c>
      <c r="D433" s="7">
        <v>52516508</v>
      </c>
      <c r="E433" s="15">
        <v>97962394</v>
      </c>
      <c r="F433" s="6" t="s">
        <v>1312</v>
      </c>
      <c r="G433" s="9" t="s">
        <v>23</v>
      </c>
      <c r="H433" s="9" t="s">
        <v>24</v>
      </c>
      <c r="I433" s="10">
        <v>44575</v>
      </c>
      <c r="J433" s="10">
        <v>44834</v>
      </c>
      <c r="K433" s="9" t="s">
        <v>1130</v>
      </c>
      <c r="L433" s="9" t="s">
        <v>144</v>
      </c>
      <c r="M433" s="11"/>
      <c r="N433" s="12"/>
      <c r="O433" s="12"/>
      <c r="P433" s="12"/>
      <c r="Q433" s="12"/>
      <c r="R433" s="13">
        <f t="shared" si="6"/>
        <v>97962394</v>
      </c>
      <c r="S433" s="14" t="s">
        <v>27</v>
      </c>
    </row>
    <row r="434" spans="1:19" ht="37.25" customHeight="1" x14ac:dyDescent="0.2">
      <c r="A434" s="5" t="s">
        <v>1313</v>
      </c>
      <c r="B434" s="6" t="s">
        <v>1314</v>
      </c>
      <c r="C434" s="5" t="s">
        <v>21</v>
      </c>
      <c r="D434" s="7">
        <v>20775202</v>
      </c>
      <c r="E434" s="15">
        <v>90133344</v>
      </c>
      <c r="F434" s="6" t="s">
        <v>1315</v>
      </c>
      <c r="G434" s="9" t="s">
        <v>23</v>
      </c>
      <c r="H434" s="9" t="s">
        <v>24</v>
      </c>
      <c r="I434" s="10">
        <v>44575</v>
      </c>
      <c r="J434" s="10">
        <v>44834</v>
      </c>
      <c r="K434" s="9" t="s">
        <v>1316</v>
      </c>
      <c r="L434" s="9" t="s">
        <v>101</v>
      </c>
      <c r="M434" s="11"/>
      <c r="N434" s="12"/>
      <c r="O434" s="12"/>
      <c r="P434" s="12"/>
      <c r="Q434" s="12"/>
      <c r="R434" s="13">
        <f t="shared" si="6"/>
        <v>90133344</v>
      </c>
      <c r="S434" s="14" t="s">
        <v>27</v>
      </c>
    </row>
    <row r="435" spans="1:19" ht="37.25" customHeight="1" x14ac:dyDescent="0.2">
      <c r="A435" s="5" t="s">
        <v>1317</v>
      </c>
      <c r="B435" s="6" t="s">
        <v>1318</v>
      </c>
      <c r="C435" s="5" t="s">
        <v>21</v>
      </c>
      <c r="D435" s="7">
        <v>79567523</v>
      </c>
      <c r="E435" s="15">
        <v>90133344</v>
      </c>
      <c r="F435" s="6" t="s">
        <v>1319</v>
      </c>
      <c r="G435" s="9" t="s">
        <v>23</v>
      </c>
      <c r="H435" s="9" t="s">
        <v>24</v>
      </c>
      <c r="I435" s="10">
        <v>44575</v>
      </c>
      <c r="J435" s="10">
        <v>44834</v>
      </c>
      <c r="K435" s="9" t="s">
        <v>930</v>
      </c>
      <c r="L435" s="9" t="s">
        <v>101</v>
      </c>
      <c r="M435" s="11"/>
      <c r="N435" s="12"/>
      <c r="O435" s="12"/>
      <c r="P435" s="12"/>
      <c r="Q435" s="12"/>
      <c r="R435" s="13">
        <f t="shared" si="6"/>
        <v>90133344</v>
      </c>
      <c r="S435" s="14" t="s">
        <v>27</v>
      </c>
    </row>
    <row r="436" spans="1:19" ht="37.25" customHeight="1" x14ac:dyDescent="0.2">
      <c r="A436" s="5" t="s">
        <v>1320</v>
      </c>
      <c r="B436" s="6" t="s">
        <v>1321</v>
      </c>
      <c r="C436" s="5" t="s">
        <v>21</v>
      </c>
      <c r="D436" s="7">
        <v>79690108</v>
      </c>
      <c r="E436" s="15">
        <v>47462400</v>
      </c>
      <c r="F436" s="6" t="s">
        <v>1322</v>
      </c>
      <c r="G436" s="9" t="s">
        <v>23</v>
      </c>
      <c r="H436" s="9" t="s">
        <v>72</v>
      </c>
      <c r="I436" s="10">
        <v>44575</v>
      </c>
      <c r="J436" s="10">
        <v>44834</v>
      </c>
      <c r="K436" s="9" t="s">
        <v>188</v>
      </c>
      <c r="L436" s="9" t="s">
        <v>101</v>
      </c>
      <c r="M436" s="11"/>
      <c r="N436" s="12"/>
      <c r="O436" s="12"/>
      <c r="P436" s="12"/>
      <c r="Q436" s="12"/>
      <c r="R436" s="13">
        <f t="shared" si="6"/>
        <v>47462400</v>
      </c>
      <c r="S436" s="14" t="s">
        <v>27</v>
      </c>
    </row>
    <row r="437" spans="1:19" ht="37.25" customHeight="1" x14ac:dyDescent="0.2">
      <c r="A437" s="5" t="s">
        <v>1323</v>
      </c>
      <c r="B437" s="6" t="s">
        <v>1324</v>
      </c>
      <c r="C437" s="5" t="s">
        <v>21</v>
      </c>
      <c r="D437" s="7">
        <v>52999973</v>
      </c>
      <c r="E437" s="15">
        <v>61701120</v>
      </c>
      <c r="F437" s="6" t="s">
        <v>1325</v>
      </c>
      <c r="G437" s="9" t="s">
        <v>23</v>
      </c>
      <c r="H437" s="9" t="s">
        <v>24</v>
      </c>
      <c r="I437" s="10">
        <v>44575</v>
      </c>
      <c r="J437" s="10">
        <v>44834</v>
      </c>
      <c r="K437" s="9" t="s">
        <v>1035</v>
      </c>
      <c r="L437" s="9" t="s">
        <v>144</v>
      </c>
      <c r="M437" s="11"/>
      <c r="N437" s="12"/>
      <c r="O437" s="12"/>
      <c r="P437" s="12"/>
      <c r="Q437" s="12"/>
      <c r="R437" s="13">
        <f t="shared" si="6"/>
        <v>61701120</v>
      </c>
      <c r="S437" s="14" t="s">
        <v>27</v>
      </c>
    </row>
    <row r="438" spans="1:19" ht="37.25" customHeight="1" x14ac:dyDescent="0.2">
      <c r="A438" s="5" t="s">
        <v>1326</v>
      </c>
      <c r="B438" s="6" t="s">
        <v>1327</v>
      </c>
      <c r="C438" s="5" t="s">
        <v>21</v>
      </c>
      <c r="D438" s="7">
        <v>53082879</v>
      </c>
      <c r="E438" s="15">
        <v>90133344</v>
      </c>
      <c r="F438" s="6" t="s">
        <v>1328</v>
      </c>
      <c r="G438" s="9" t="s">
        <v>23</v>
      </c>
      <c r="H438" s="9" t="s">
        <v>24</v>
      </c>
      <c r="I438" s="10">
        <v>44575</v>
      </c>
      <c r="J438" s="10">
        <v>44834</v>
      </c>
      <c r="K438" s="9" t="s">
        <v>1329</v>
      </c>
      <c r="L438" s="9" t="s">
        <v>101</v>
      </c>
      <c r="M438" s="11"/>
      <c r="N438" s="12"/>
      <c r="O438" s="12"/>
      <c r="P438" s="12"/>
      <c r="Q438" s="12"/>
      <c r="R438" s="13">
        <f t="shared" si="6"/>
        <v>90133344</v>
      </c>
      <c r="S438" s="14" t="s">
        <v>27</v>
      </c>
    </row>
    <row r="439" spans="1:19" ht="37.25" customHeight="1" x14ac:dyDescent="0.2">
      <c r="A439" s="5" t="s">
        <v>1330</v>
      </c>
      <c r="B439" s="6" t="s">
        <v>1331</v>
      </c>
      <c r="C439" s="5" t="s">
        <v>21</v>
      </c>
      <c r="D439" s="7">
        <v>8359826</v>
      </c>
      <c r="E439" s="15">
        <v>68573673</v>
      </c>
      <c r="F439" s="6" t="s">
        <v>1332</v>
      </c>
      <c r="G439" s="9" t="s">
        <v>23</v>
      </c>
      <c r="H439" s="9" t="s">
        <v>24</v>
      </c>
      <c r="I439" s="10">
        <v>44575</v>
      </c>
      <c r="J439" s="10">
        <v>44834</v>
      </c>
      <c r="K439" s="9" t="s">
        <v>1316</v>
      </c>
      <c r="L439" s="9" t="s">
        <v>101</v>
      </c>
      <c r="M439" s="11"/>
      <c r="N439" s="12"/>
      <c r="O439" s="12"/>
      <c r="P439" s="12"/>
      <c r="Q439" s="12"/>
      <c r="R439" s="13">
        <f t="shared" si="6"/>
        <v>68573673</v>
      </c>
      <c r="S439" s="14" t="s">
        <v>27</v>
      </c>
    </row>
    <row r="440" spans="1:19" ht="37.25" customHeight="1" x14ac:dyDescent="0.2">
      <c r="A440" s="5" t="s">
        <v>1333</v>
      </c>
      <c r="B440" s="6" t="s">
        <v>1334</v>
      </c>
      <c r="C440" s="5" t="s">
        <v>21</v>
      </c>
      <c r="D440" s="7">
        <v>51963792</v>
      </c>
      <c r="E440" s="15">
        <v>75939840</v>
      </c>
      <c r="F440" s="6" t="s">
        <v>1335</v>
      </c>
      <c r="G440" s="9" t="s">
        <v>23</v>
      </c>
      <c r="H440" s="9" t="s">
        <v>24</v>
      </c>
      <c r="I440" s="10">
        <v>44575</v>
      </c>
      <c r="J440" s="10">
        <v>44834</v>
      </c>
      <c r="K440" s="9" t="s">
        <v>1329</v>
      </c>
      <c r="L440" s="9" t="s">
        <v>101</v>
      </c>
      <c r="M440" s="11"/>
      <c r="N440" s="12"/>
      <c r="O440" s="12"/>
      <c r="P440" s="12"/>
      <c r="Q440" s="12"/>
      <c r="R440" s="13">
        <f t="shared" si="6"/>
        <v>75939840</v>
      </c>
      <c r="S440" s="14" t="s">
        <v>27</v>
      </c>
    </row>
    <row r="441" spans="1:19" ht="37.25" customHeight="1" x14ac:dyDescent="0.2">
      <c r="A441" s="5" t="s">
        <v>1336</v>
      </c>
      <c r="B441" s="6" t="s">
        <v>1337</v>
      </c>
      <c r="C441" s="5" t="s">
        <v>21</v>
      </c>
      <c r="D441" s="7">
        <v>52484910</v>
      </c>
      <c r="E441" s="15">
        <v>99671040</v>
      </c>
      <c r="F441" s="6" t="s">
        <v>1338</v>
      </c>
      <c r="G441" s="9" t="s">
        <v>23</v>
      </c>
      <c r="H441" s="9" t="s">
        <v>24</v>
      </c>
      <c r="I441" s="10">
        <v>44575</v>
      </c>
      <c r="J441" s="10">
        <v>44834</v>
      </c>
      <c r="K441" s="9" t="s">
        <v>873</v>
      </c>
      <c r="L441" s="9" t="s">
        <v>101</v>
      </c>
      <c r="M441" s="11"/>
      <c r="N441" s="12"/>
      <c r="O441" s="12"/>
      <c r="P441" s="12"/>
      <c r="Q441" s="12"/>
      <c r="R441" s="13">
        <f t="shared" si="6"/>
        <v>99671040</v>
      </c>
      <c r="S441" s="14" t="s">
        <v>27</v>
      </c>
    </row>
    <row r="442" spans="1:19" ht="37.25" customHeight="1" x14ac:dyDescent="0.2">
      <c r="A442" s="5" t="s">
        <v>1339</v>
      </c>
      <c r="B442" s="6" t="s">
        <v>1340</v>
      </c>
      <c r="C442" s="5" t="s">
        <v>21</v>
      </c>
      <c r="D442" s="7">
        <v>52763421</v>
      </c>
      <c r="E442" s="15">
        <v>68573673</v>
      </c>
      <c r="F442" s="6" t="s">
        <v>1341</v>
      </c>
      <c r="G442" s="9" t="s">
        <v>23</v>
      </c>
      <c r="H442" s="9" t="s">
        <v>24</v>
      </c>
      <c r="I442" s="10">
        <v>44575</v>
      </c>
      <c r="J442" s="10">
        <v>44834</v>
      </c>
      <c r="K442" s="9" t="s">
        <v>1329</v>
      </c>
      <c r="L442" s="9" t="s">
        <v>101</v>
      </c>
      <c r="M442" s="11"/>
      <c r="N442" s="12"/>
      <c r="O442" s="12"/>
      <c r="P442" s="12"/>
      <c r="Q442" s="12"/>
      <c r="R442" s="13">
        <f t="shared" si="6"/>
        <v>68573673</v>
      </c>
      <c r="S442" s="14" t="s">
        <v>27</v>
      </c>
    </row>
    <row r="443" spans="1:19" ht="37.25" customHeight="1" x14ac:dyDescent="0.2">
      <c r="A443" s="5" t="s">
        <v>1342</v>
      </c>
      <c r="B443" s="6" t="s">
        <v>1343</v>
      </c>
      <c r="C443" s="5" t="s">
        <v>21</v>
      </c>
      <c r="D443" s="7">
        <v>52281959</v>
      </c>
      <c r="E443" s="15">
        <v>68573673</v>
      </c>
      <c r="F443" s="6" t="s">
        <v>1344</v>
      </c>
      <c r="G443" s="9" t="s">
        <v>23</v>
      </c>
      <c r="H443" s="9" t="s">
        <v>24</v>
      </c>
      <c r="I443" s="10">
        <v>44575</v>
      </c>
      <c r="J443" s="10">
        <v>44834</v>
      </c>
      <c r="K443" s="9" t="s">
        <v>1329</v>
      </c>
      <c r="L443" s="9" t="s">
        <v>101</v>
      </c>
      <c r="M443" s="11"/>
      <c r="N443" s="12"/>
      <c r="O443" s="12"/>
      <c r="P443" s="12"/>
      <c r="Q443" s="12"/>
      <c r="R443" s="13">
        <f t="shared" si="6"/>
        <v>68573673</v>
      </c>
      <c r="S443" s="14" t="s">
        <v>27</v>
      </c>
    </row>
    <row r="444" spans="1:19" ht="37.25" customHeight="1" x14ac:dyDescent="0.2">
      <c r="A444" s="5" t="s">
        <v>1345</v>
      </c>
      <c r="B444" s="6" t="s">
        <v>1346</v>
      </c>
      <c r="C444" s="5" t="s">
        <v>21</v>
      </c>
      <c r="D444" s="7">
        <v>52267976</v>
      </c>
      <c r="E444" s="15">
        <v>75939840</v>
      </c>
      <c r="F444" s="6" t="s">
        <v>1347</v>
      </c>
      <c r="G444" s="9" t="s">
        <v>23</v>
      </c>
      <c r="H444" s="9" t="s">
        <v>24</v>
      </c>
      <c r="I444" s="10">
        <v>44575</v>
      </c>
      <c r="J444" s="10">
        <v>44834</v>
      </c>
      <c r="K444" s="9" t="s">
        <v>1329</v>
      </c>
      <c r="L444" s="9" t="s">
        <v>101</v>
      </c>
      <c r="M444" s="11"/>
      <c r="N444" s="12"/>
      <c r="O444" s="12"/>
      <c r="P444" s="12"/>
      <c r="Q444" s="12"/>
      <c r="R444" s="13">
        <f t="shared" si="6"/>
        <v>75939840</v>
      </c>
      <c r="S444" s="14" t="s">
        <v>27</v>
      </c>
    </row>
    <row r="445" spans="1:19" ht="37.25" customHeight="1" x14ac:dyDescent="0.2">
      <c r="A445" s="5" t="s">
        <v>1348</v>
      </c>
      <c r="B445" s="6" t="s">
        <v>1349</v>
      </c>
      <c r="C445" s="5" t="s">
        <v>21</v>
      </c>
      <c r="D445" s="7">
        <v>1024496919</v>
      </c>
      <c r="E445" s="15">
        <v>68573673</v>
      </c>
      <c r="F445" s="6" t="s">
        <v>1350</v>
      </c>
      <c r="G445" s="9" t="s">
        <v>23</v>
      </c>
      <c r="H445" s="9" t="s">
        <v>24</v>
      </c>
      <c r="I445" s="10">
        <v>44575</v>
      </c>
      <c r="J445" s="10">
        <v>44834</v>
      </c>
      <c r="K445" s="9" t="s">
        <v>1316</v>
      </c>
      <c r="L445" s="9" t="s">
        <v>101</v>
      </c>
      <c r="M445" s="11"/>
      <c r="N445" s="12"/>
      <c r="O445" s="12"/>
      <c r="P445" s="12"/>
      <c r="Q445" s="12"/>
      <c r="R445" s="13">
        <f t="shared" si="6"/>
        <v>68573673</v>
      </c>
      <c r="S445" s="14" t="s">
        <v>27</v>
      </c>
    </row>
    <row r="446" spans="1:19" ht="37.25" customHeight="1" x14ac:dyDescent="0.2">
      <c r="A446" s="5" t="s">
        <v>1351</v>
      </c>
      <c r="B446" s="6" t="s">
        <v>1352</v>
      </c>
      <c r="C446" s="5" t="s">
        <v>21</v>
      </c>
      <c r="D446" s="7">
        <v>79751506</v>
      </c>
      <c r="E446" s="15">
        <v>85500000</v>
      </c>
      <c r="F446" s="6" t="s">
        <v>1353</v>
      </c>
      <c r="G446" s="9" t="s">
        <v>23</v>
      </c>
      <c r="H446" s="9" t="s">
        <v>24</v>
      </c>
      <c r="I446" s="10">
        <v>44575</v>
      </c>
      <c r="J446" s="10">
        <v>44834</v>
      </c>
      <c r="K446" s="9" t="s">
        <v>580</v>
      </c>
      <c r="L446" s="9" t="s">
        <v>101</v>
      </c>
      <c r="M446" s="11"/>
      <c r="N446" s="12"/>
      <c r="O446" s="12"/>
      <c r="P446" s="12"/>
      <c r="Q446" s="12"/>
      <c r="R446" s="13">
        <f t="shared" si="6"/>
        <v>85500000</v>
      </c>
      <c r="S446" s="14" t="s">
        <v>27</v>
      </c>
    </row>
    <row r="447" spans="1:19" ht="37.25" customHeight="1" x14ac:dyDescent="0.2">
      <c r="A447" s="5" t="s">
        <v>1354</v>
      </c>
      <c r="B447" s="6" t="s">
        <v>1355</v>
      </c>
      <c r="C447" s="5" t="s">
        <v>21</v>
      </c>
      <c r="D447" s="7">
        <v>4251119</v>
      </c>
      <c r="E447" s="15">
        <v>90811701</v>
      </c>
      <c r="F447" s="6" t="s">
        <v>1356</v>
      </c>
      <c r="G447" s="9" t="s">
        <v>23</v>
      </c>
      <c r="H447" s="9" t="s">
        <v>24</v>
      </c>
      <c r="I447" s="10">
        <v>44575</v>
      </c>
      <c r="J447" s="10">
        <v>44834</v>
      </c>
      <c r="K447" s="9" t="s">
        <v>580</v>
      </c>
      <c r="L447" s="9" t="s">
        <v>101</v>
      </c>
      <c r="M447" s="11"/>
      <c r="N447" s="12"/>
      <c r="O447" s="12"/>
      <c r="P447" s="12"/>
      <c r="Q447" s="12"/>
      <c r="R447" s="13">
        <f t="shared" si="6"/>
        <v>90811701</v>
      </c>
      <c r="S447" s="14" t="s">
        <v>27</v>
      </c>
    </row>
    <row r="448" spans="1:19" ht="37.25" customHeight="1" x14ac:dyDescent="0.2">
      <c r="A448" s="5" t="s">
        <v>1357</v>
      </c>
      <c r="B448" s="6" t="s">
        <v>1358</v>
      </c>
      <c r="C448" s="5" t="s">
        <v>21</v>
      </c>
      <c r="D448" s="7">
        <v>52258198</v>
      </c>
      <c r="E448" s="15">
        <v>134961507</v>
      </c>
      <c r="F448" s="6" t="s">
        <v>1359</v>
      </c>
      <c r="G448" s="9" t="s">
        <v>23</v>
      </c>
      <c r="H448" s="9" t="s">
        <v>24</v>
      </c>
      <c r="I448" s="10">
        <v>44575</v>
      </c>
      <c r="J448" s="10">
        <v>44834</v>
      </c>
      <c r="K448" s="9" t="s">
        <v>188</v>
      </c>
      <c r="L448" s="9" t="s">
        <v>101</v>
      </c>
      <c r="M448" s="11"/>
      <c r="N448" s="12"/>
      <c r="O448" s="12"/>
      <c r="P448" s="12"/>
      <c r="Q448" s="12"/>
      <c r="R448" s="13">
        <f t="shared" si="6"/>
        <v>134961507</v>
      </c>
      <c r="S448" s="14" t="s">
        <v>27</v>
      </c>
    </row>
    <row r="449" spans="1:19" ht="37.25" customHeight="1" x14ac:dyDescent="0.2">
      <c r="A449" s="5" t="s">
        <v>1360</v>
      </c>
      <c r="B449" s="6" t="s">
        <v>1361</v>
      </c>
      <c r="C449" s="5" t="s">
        <v>21</v>
      </c>
      <c r="D449" s="7">
        <v>79954803</v>
      </c>
      <c r="E449" s="15">
        <v>77946255</v>
      </c>
      <c r="F449" s="6" t="s">
        <v>203</v>
      </c>
      <c r="G449" s="9" t="s">
        <v>23</v>
      </c>
      <c r="H449" s="9" t="s">
        <v>24</v>
      </c>
      <c r="I449" s="10">
        <v>44575</v>
      </c>
      <c r="J449" s="10">
        <v>44834</v>
      </c>
      <c r="K449" s="9" t="s">
        <v>188</v>
      </c>
      <c r="L449" s="9" t="s">
        <v>101</v>
      </c>
      <c r="M449" s="11"/>
      <c r="N449" s="12"/>
      <c r="O449" s="12"/>
      <c r="P449" s="12"/>
      <c r="Q449" s="12"/>
      <c r="R449" s="13">
        <f t="shared" si="6"/>
        <v>77946255</v>
      </c>
      <c r="S449" s="14" t="s">
        <v>27</v>
      </c>
    </row>
    <row r="450" spans="1:19" ht="37.25" customHeight="1" x14ac:dyDescent="0.2">
      <c r="A450" s="5" t="s">
        <v>1362</v>
      </c>
      <c r="B450" s="6" t="s">
        <v>1363</v>
      </c>
      <c r="C450" s="5" t="s">
        <v>21</v>
      </c>
      <c r="D450" s="7">
        <v>74185555</v>
      </c>
      <c r="E450" s="15">
        <v>77946255</v>
      </c>
      <c r="F450" s="6" t="s">
        <v>1364</v>
      </c>
      <c r="G450" s="9" t="s">
        <v>23</v>
      </c>
      <c r="H450" s="9" t="s">
        <v>24</v>
      </c>
      <c r="I450" s="10">
        <v>44575</v>
      </c>
      <c r="J450" s="10">
        <v>44834</v>
      </c>
      <c r="K450" s="9" t="s">
        <v>188</v>
      </c>
      <c r="L450" s="9" t="s">
        <v>101</v>
      </c>
      <c r="M450" s="11"/>
      <c r="N450" s="12"/>
      <c r="O450" s="12"/>
      <c r="P450" s="12"/>
      <c r="Q450" s="12"/>
      <c r="R450" s="13">
        <f t="shared" ref="R450:R513" si="7">+E450+M450-Q450</f>
        <v>77946255</v>
      </c>
      <c r="S450" s="14" t="s">
        <v>27</v>
      </c>
    </row>
    <row r="451" spans="1:19" ht="37.25" customHeight="1" x14ac:dyDescent="0.2">
      <c r="A451" s="5" t="s">
        <v>1365</v>
      </c>
      <c r="B451" s="6" t="s">
        <v>1366</v>
      </c>
      <c r="C451" s="5" t="s">
        <v>21</v>
      </c>
      <c r="D451" s="7">
        <v>1022403476</v>
      </c>
      <c r="E451" s="15">
        <v>77946255</v>
      </c>
      <c r="F451" s="6" t="s">
        <v>1367</v>
      </c>
      <c r="G451" s="9" t="s">
        <v>23</v>
      </c>
      <c r="H451" s="9" t="s">
        <v>24</v>
      </c>
      <c r="I451" s="10">
        <v>44575</v>
      </c>
      <c r="J451" s="10">
        <v>44834</v>
      </c>
      <c r="K451" s="9" t="s">
        <v>188</v>
      </c>
      <c r="L451" s="9" t="s">
        <v>101</v>
      </c>
      <c r="M451" s="11"/>
      <c r="N451" s="12"/>
      <c r="O451" s="12"/>
      <c r="P451" s="12"/>
      <c r="Q451" s="12"/>
      <c r="R451" s="13">
        <f t="shared" si="7"/>
        <v>77946255</v>
      </c>
      <c r="S451" s="14" t="s">
        <v>27</v>
      </c>
    </row>
    <row r="452" spans="1:19" ht="37.25" customHeight="1" x14ac:dyDescent="0.2">
      <c r="A452" s="5" t="s">
        <v>1368</v>
      </c>
      <c r="B452" s="6" t="s">
        <v>1369</v>
      </c>
      <c r="C452" s="5" t="s">
        <v>21</v>
      </c>
      <c r="D452" s="7">
        <v>15682370</v>
      </c>
      <c r="E452" s="15">
        <v>77946255</v>
      </c>
      <c r="F452" s="6" t="s">
        <v>1370</v>
      </c>
      <c r="G452" s="9" t="s">
        <v>23</v>
      </c>
      <c r="H452" s="9" t="s">
        <v>24</v>
      </c>
      <c r="I452" s="10">
        <v>44575</v>
      </c>
      <c r="J452" s="10">
        <v>44834</v>
      </c>
      <c r="K452" s="9" t="s">
        <v>188</v>
      </c>
      <c r="L452" s="9" t="s">
        <v>101</v>
      </c>
      <c r="M452" s="11"/>
      <c r="N452" s="12"/>
      <c r="O452" s="12"/>
      <c r="P452" s="12"/>
      <c r="Q452" s="12"/>
      <c r="R452" s="13">
        <f t="shared" si="7"/>
        <v>77946255</v>
      </c>
      <c r="S452" s="14" t="s">
        <v>27</v>
      </c>
    </row>
    <row r="453" spans="1:19" ht="37.25" customHeight="1" x14ac:dyDescent="0.2">
      <c r="A453" s="5" t="s">
        <v>1371</v>
      </c>
      <c r="B453" s="6" t="s">
        <v>1372</v>
      </c>
      <c r="C453" s="5" t="s">
        <v>21</v>
      </c>
      <c r="D453" s="7">
        <v>5471149</v>
      </c>
      <c r="E453" s="15">
        <v>77946255</v>
      </c>
      <c r="F453" s="6" t="s">
        <v>187</v>
      </c>
      <c r="G453" s="9" t="s">
        <v>23</v>
      </c>
      <c r="H453" s="9" t="s">
        <v>24</v>
      </c>
      <c r="I453" s="10">
        <v>44575</v>
      </c>
      <c r="J453" s="10">
        <v>44834</v>
      </c>
      <c r="K453" s="9" t="s">
        <v>188</v>
      </c>
      <c r="L453" s="9" t="s">
        <v>101</v>
      </c>
      <c r="M453" s="11"/>
      <c r="N453" s="12"/>
      <c r="O453" s="12"/>
      <c r="P453" s="12"/>
      <c r="Q453" s="12"/>
      <c r="R453" s="13">
        <f t="shared" si="7"/>
        <v>77946255</v>
      </c>
      <c r="S453" s="14" t="s">
        <v>27</v>
      </c>
    </row>
    <row r="454" spans="1:19" ht="37.25" customHeight="1" x14ac:dyDescent="0.2">
      <c r="A454" s="5" t="s">
        <v>1373</v>
      </c>
      <c r="B454" s="6" t="s">
        <v>1374</v>
      </c>
      <c r="C454" s="5" t="s">
        <v>21</v>
      </c>
      <c r="D454" s="7">
        <v>53050325</v>
      </c>
      <c r="E454" s="15">
        <v>98327277</v>
      </c>
      <c r="F454" s="6" t="s">
        <v>1375</v>
      </c>
      <c r="G454" s="9" t="s">
        <v>23</v>
      </c>
      <c r="H454" s="9" t="s">
        <v>24</v>
      </c>
      <c r="I454" s="10">
        <v>44575</v>
      </c>
      <c r="J454" s="10">
        <v>44834</v>
      </c>
      <c r="K454" s="9" t="s">
        <v>1329</v>
      </c>
      <c r="L454" s="9" t="s">
        <v>101</v>
      </c>
      <c r="M454" s="11"/>
      <c r="N454" s="12"/>
      <c r="O454" s="12"/>
      <c r="P454" s="12"/>
      <c r="Q454" s="12"/>
      <c r="R454" s="13">
        <f t="shared" si="7"/>
        <v>98327277</v>
      </c>
      <c r="S454" s="14" t="s">
        <v>27</v>
      </c>
    </row>
    <row r="455" spans="1:19" ht="37.25" customHeight="1" x14ac:dyDescent="0.2">
      <c r="A455" s="5" t="s">
        <v>1376</v>
      </c>
      <c r="B455" s="6" t="s">
        <v>1377</v>
      </c>
      <c r="C455" s="5" t="s">
        <v>21</v>
      </c>
      <c r="D455" s="7">
        <v>52194169</v>
      </c>
      <c r="E455" s="15">
        <v>68573673</v>
      </c>
      <c r="F455" s="6" t="s">
        <v>1378</v>
      </c>
      <c r="G455" s="9" t="s">
        <v>23</v>
      </c>
      <c r="H455" s="9" t="s">
        <v>24</v>
      </c>
      <c r="I455" s="10">
        <v>44575</v>
      </c>
      <c r="J455" s="10">
        <v>44834</v>
      </c>
      <c r="K455" s="9" t="s">
        <v>1316</v>
      </c>
      <c r="L455" s="9" t="s">
        <v>101</v>
      </c>
      <c r="M455" s="11"/>
      <c r="N455" s="12"/>
      <c r="O455" s="12"/>
      <c r="P455" s="12"/>
      <c r="Q455" s="12"/>
      <c r="R455" s="13">
        <f t="shared" si="7"/>
        <v>68573673</v>
      </c>
      <c r="S455" s="14" t="s">
        <v>27</v>
      </c>
    </row>
    <row r="456" spans="1:19" ht="37.25" customHeight="1" x14ac:dyDescent="0.2">
      <c r="A456" s="5" t="s">
        <v>1379</v>
      </c>
      <c r="B456" s="6" t="s">
        <v>1380</v>
      </c>
      <c r="C456" s="5" t="s">
        <v>21</v>
      </c>
      <c r="D456" s="7">
        <v>80182542</v>
      </c>
      <c r="E456" s="15">
        <v>81000000</v>
      </c>
      <c r="F456" s="6" t="s">
        <v>1381</v>
      </c>
      <c r="G456" s="9" t="s">
        <v>23</v>
      </c>
      <c r="H456" s="9" t="s">
        <v>24</v>
      </c>
      <c r="I456" s="10">
        <v>44575</v>
      </c>
      <c r="J456" s="10">
        <v>44834</v>
      </c>
      <c r="K456" s="9" t="s">
        <v>1316</v>
      </c>
      <c r="L456" s="9" t="s">
        <v>101</v>
      </c>
      <c r="M456" s="11"/>
      <c r="N456" s="12"/>
      <c r="O456" s="12"/>
      <c r="P456" s="12"/>
      <c r="Q456" s="12"/>
      <c r="R456" s="13">
        <f t="shared" si="7"/>
        <v>81000000</v>
      </c>
      <c r="S456" s="14" t="s">
        <v>27</v>
      </c>
    </row>
    <row r="457" spans="1:19" ht="37.25" customHeight="1" x14ac:dyDescent="0.2">
      <c r="A457" s="5" t="s">
        <v>1382</v>
      </c>
      <c r="B457" s="6" t="s">
        <v>1383</v>
      </c>
      <c r="C457" s="5" t="s">
        <v>21</v>
      </c>
      <c r="D457" s="7">
        <v>80174793</v>
      </c>
      <c r="E457" s="15">
        <v>89392032</v>
      </c>
      <c r="F457" s="6" t="s">
        <v>1384</v>
      </c>
      <c r="G457" s="9" t="s">
        <v>23</v>
      </c>
      <c r="H457" s="9" t="s">
        <v>24</v>
      </c>
      <c r="I457" s="10">
        <v>44575</v>
      </c>
      <c r="J457" s="10">
        <v>44834</v>
      </c>
      <c r="K457" s="9" t="s">
        <v>584</v>
      </c>
      <c r="L457" s="9" t="s">
        <v>101</v>
      </c>
      <c r="M457" s="11"/>
      <c r="N457" s="12"/>
      <c r="O457" s="12"/>
      <c r="P457" s="12"/>
      <c r="Q457" s="12"/>
      <c r="R457" s="13">
        <f t="shared" si="7"/>
        <v>89392032</v>
      </c>
      <c r="S457" s="14" t="s">
        <v>27</v>
      </c>
    </row>
    <row r="458" spans="1:19" ht="37.25" customHeight="1" x14ac:dyDescent="0.2">
      <c r="A458" s="5" t="s">
        <v>1385</v>
      </c>
      <c r="B458" s="6" t="s">
        <v>1386</v>
      </c>
      <c r="C458" s="5" t="s">
        <v>21</v>
      </c>
      <c r="D458" s="7">
        <v>86005400</v>
      </c>
      <c r="E458" s="15">
        <v>82944000</v>
      </c>
      <c r="F458" s="6" t="s">
        <v>1387</v>
      </c>
      <c r="G458" s="9" t="s">
        <v>23</v>
      </c>
      <c r="H458" s="9" t="s">
        <v>24</v>
      </c>
      <c r="I458" s="10">
        <v>44575</v>
      </c>
      <c r="J458" s="10">
        <v>44834</v>
      </c>
      <c r="K458" s="9" t="s">
        <v>580</v>
      </c>
      <c r="L458" s="9" t="s">
        <v>101</v>
      </c>
      <c r="M458" s="11"/>
      <c r="N458" s="12"/>
      <c r="O458" s="12"/>
      <c r="P458" s="12"/>
      <c r="Q458" s="12"/>
      <c r="R458" s="13">
        <f t="shared" si="7"/>
        <v>82944000</v>
      </c>
      <c r="S458" s="14" t="s">
        <v>27</v>
      </c>
    </row>
    <row r="459" spans="1:19" ht="37.25" customHeight="1" x14ac:dyDescent="0.2">
      <c r="A459" s="5" t="s">
        <v>1388</v>
      </c>
      <c r="B459" s="6" t="s">
        <v>1389</v>
      </c>
      <c r="C459" s="5" t="s">
        <v>21</v>
      </c>
      <c r="D459" s="7">
        <v>80230872</v>
      </c>
      <c r="E459" s="15">
        <v>139890294</v>
      </c>
      <c r="F459" s="6" t="s">
        <v>1390</v>
      </c>
      <c r="G459" s="9" t="s">
        <v>23</v>
      </c>
      <c r="H459" s="9" t="s">
        <v>24</v>
      </c>
      <c r="I459" s="10">
        <v>44575</v>
      </c>
      <c r="J459" s="10">
        <v>44834</v>
      </c>
      <c r="K459" s="9" t="s">
        <v>1391</v>
      </c>
      <c r="L459" s="9" t="s">
        <v>101</v>
      </c>
      <c r="M459" s="11"/>
      <c r="N459" s="12"/>
      <c r="O459" s="12"/>
      <c r="P459" s="12"/>
      <c r="Q459" s="12"/>
      <c r="R459" s="13">
        <f t="shared" si="7"/>
        <v>139890294</v>
      </c>
      <c r="S459" s="14" t="s">
        <v>27</v>
      </c>
    </row>
    <row r="460" spans="1:19" ht="37.25" customHeight="1" x14ac:dyDescent="0.2">
      <c r="A460" s="5" t="s">
        <v>1392</v>
      </c>
      <c r="B460" s="6" t="s">
        <v>1393</v>
      </c>
      <c r="C460" s="5" t="s">
        <v>21</v>
      </c>
      <c r="D460" s="7">
        <v>39749949</v>
      </c>
      <c r="E460" s="15">
        <v>122404005</v>
      </c>
      <c r="F460" s="6" t="s">
        <v>1394</v>
      </c>
      <c r="G460" s="9" t="s">
        <v>23</v>
      </c>
      <c r="H460" s="9" t="s">
        <v>24</v>
      </c>
      <c r="I460" s="10">
        <v>44575</v>
      </c>
      <c r="J460" s="10">
        <v>44834</v>
      </c>
      <c r="K460" s="9" t="s">
        <v>584</v>
      </c>
      <c r="L460" s="9" t="s">
        <v>101</v>
      </c>
      <c r="M460" s="11"/>
      <c r="N460" s="12"/>
      <c r="O460" s="12"/>
      <c r="P460" s="12"/>
      <c r="Q460" s="12"/>
      <c r="R460" s="13">
        <f t="shared" si="7"/>
        <v>122404005</v>
      </c>
      <c r="S460" s="14" t="s">
        <v>27</v>
      </c>
    </row>
    <row r="461" spans="1:19" ht="37.25" customHeight="1" x14ac:dyDescent="0.2">
      <c r="A461" s="5" t="s">
        <v>1395</v>
      </c>
      <c r="B461" s="6" t="s">
        <v>1396</v>
      </c>
      <c r="C461" s="5" t="s">
        <v>21</v>
      </c>
      <c r="D461" s="7">
        <v>52888807</v>
      </c>
      <c r="E461" s="15">
        <v>93026304</v>
      </c>
      <c r="F461" s="6" t="s">
        <v>1397</v>
      </c>
      <c r="G461" s="9" t="s">
        <v>604</v>
      </c>
      <c r="H461" s="9" t="s">
        <v>605</v>
      </c>
      <c r="I461" s="10">
        <v>44575</v>
      </c>
      <c r="J461" s="10">
        <v>44834</v>
      </c>
      <c r="K461" s="9" t="s">
        <v>2175</v>
      </c>
      <c r="L461" s="9" t="s">
        <v>101</v>
      </c>
      <c r="M461" s="11"/>
      <c r="N461" s="12"/>
      <c r="O461" s="12"/>
      <c r="P461" s="12"/>
      <c r="Q461" s="12"/>
      <c r="R461" s="13">
        <f t="shared" si="7"/>
        <v>93026304</v>
      </c>
      <c r="S461" s="14" t="s">
        <v>27</v>
      </c>
    </row>
    <row r="462" spans="1:19" ht="37.25" customHeight="1" x14ac:dyDescent="0.2">
      <c r="A462" s="5" t="s">
        <v>1398</v>
      </c>
      <c r="B462" s="6" t="s">
        <v>1399</v>
      </c>
      <c r="C462" s="5" t="s">
        <v>21</v>
      </c>
      <c r="D462" s="7">
        <v>55161630</v>
      </c>
      <c r="E462" s="15">
        <v>96982767</v>
      </c>
      <c r="F462" s="6" t="s">
        <v>1400</v>
      </c>
      <c r="G462" s="9" t="s">
        <v>23</v>
      </c>
      <c r="H462" s="9" t="s">
        <v>24</v>
      </c>
      <c r="I462" s="10">
        <v>44575</v>
      </c>
      <c r="J462" s="10">
        <v>44834</v>
      </c>
      <c r="K462" s="9" t="s">
        <v>920</v>
      </c>
      <c r="L462" s="9" t="s">
        <v>26</v>
      </c>
      <c r="M462" s="11"/>
      <c r="N462" s="12"/>
      <c r="O462" s="12"/>
      <c r="P462" s="12"/>
      <c r="Q462" s="12"/>
      <c r="R462" s="13">
        <f t="shared" si="7"/>
        <v>96982767</v>
      </c>
      <c r="S462" s="14" t="s">
        <v>27</v>
      </c>
    </row>
    <row r="463" spans="1:19" ht="37.25" customHeight="1" x14ac:dyDescent="0.2">
      <c r="A463" s="5" t="s">
        <v>1401</v>
      </c>
      <c r="B463" s="6" t="s">
        <v>1402</v>
      </c>
      <c r="C463" s="5" t="s">
        <v>21</v>
      </c>
      <c r="D463" s="7">
        <v>80803135</v>
      </c>
      <c r="E463" s="15">
        <v>78369912</v>
      </c>
      <c r="F463" s="6" t="s">
        <v>1403</v>
      </c>
      <c r="G463" s="9" t="s">
        <v>23</v>
      </c>
      <c r="H463" s="9" t="s">
        <v>24</v>
      </c>
      <c r="I463" s="10">
        <v>44575</v>
      </c>
      <c r="J463" s="10">
        <v>44834</v>
      </c>
      <c r="K463" s="9" t="s">
        <v>465</v>
      </c>
      <c r="L463" s="9" t="s">
        <v>455</v>
      </c>
      <c r="M463" s="11"/>
      <c r="N463" s="12"/>
      <c r="O463" s="12"/>
      <c r="P463" s="12"/>
      <c r="Q463" s="12"/>
      <c r="R463" s="13">
        <f t="shared" si="7"/>
        <v>78369912</v>
      </c>
      <c r="S463" s="14" t="s">
        <v>27</v>
      </c>
    </row>
    <row r="464" spans="1:19" ht="37.25" customHeight="1" x14ac:dyDescent="0.2">
      <c r="A464" s="5" t="s">
        <v>1404</v>
      </c>
      <c r="B464" s="6" t="s">
        <v>1405</v>
      </c>
      <c r="C464" s="5" t="s">
        <v>21</v>
      </c>
      <c r="D464" s="7">
        <v>52536555</v>
      </c>
      <c r="E464" s="15">
        <v>96982767</v>
      </c>
      <c r="F464" s="6" t="s">
        <v>1406</v>
      </c>
      <c r="G464" s="9" t="s">
        <v>23</v>
      </c>
      <c r="H464" s="9" t="s">
        <v>24</v>
      </c>
      <c r="I464" s="10">
        <v>44575</v>
      </c>
      <c r="J464" s="10">
        <v>44834</v>
      </c>
      <c r="K464" s="9" t="s">
        <v>1391</v>
      </c>
      <c r="L464" s="9" t="s">
        <v>101</v>
      </c>
      <c r="M464" s="11"/>
      <c r="N464" s="12"/>
      <c r="O464" s="12"/>
      <c r="P464" s="12"/>
      <c r="Q464" s="12"/>
      <c r="R464" s="13">
        <f t="shared" si="7"/>
        <v>96982767</v>
      </c>
      <c r="S464" s="14" t="s">
        <v>27</v>
      </c>
    </row>
    <row r="465" spans="1:19" ht="37.25" customHeight="1" x14ac:dyDescent="0.2">
      <c r="A465" s="5" t="s">
        <v>1407</v>
      </c>
      <c r="B465" s="6" t="s">
        <v>1408</v>
      </c>
      <c r="C465" s="5" t="s">
        <v>21</v>
      </c>
      <c r="D465" s="7">
        <v>1024549616</v>
      </c>
      <c r="E465" s="15">
        <v>34962282</v>
      </c>
      <c r="F465" s="6" t="s">
        <v>1409</v>
      </c>
      <c r="G465" s="9" t="s">
        <v>23</v>
      </c>
      <c r="H465" s="9" t="s">
        <v>72</v>
      </c>
      <c r="I465" s="10">
        <v>44575</v>
      </c>
      <c r="J465" s="10">
        <v>44834</v>
      </c>
      <c r="K465" s="9" t="s">
        <v>1391</v>
      </c>
      <c r="L465" s="9" t="s">
        <v>101</v>
      </c>
      <c r="M465" s="11"/>
      <c r="N465" s="12"/>
      <c r="O465" s="12"/>
      <c r="P465" s="12"/>
      <c r="Q465" s="12"/>
      <c r="R465" s="13">
        <f t="shared" si="7"/>
        <v>34962282</v>
      </c>
      <c r="S465" s="14" t="s">
        <v>27</v>
      </c>
    </row>
    <row r="466" spans="1:19" ht="37.25" customHeight="1" x14ac:dyDescent="0.2">
      <c r="A466" s="5" t="s">
        <v>1410</v>
      </c>
      <c r="B466" s="6" t="s">
        <v>1411</v>
      </c>
      <c r="C466" s="5" t="s">
        <v>21</v>
      </c>
      <c r="D466" s="7">
        <v>1026257223</v>
      </c>
      <c r="E466" s="15">
        <v>96982767</v>
      </c>
      <c r="F466" s="6" t="s">
        <v>1412</v>
      </c>
      <c r="G466" s="9" t="s">
        <v>23</v>
      </c>
      <c r="H466" s="9" t="s">
        <v>24</v>
      </c>
      <c r="I466" s="10">
        <v>44575</v>
      </c>
      <c r="J466" s="10">
        <v>44834</v>
      </c>
      <c r="K466" s="9" t="s">
        <v>1391</v>
      </c>
      <c r="L466" s="9" t="s">
        <v>101</v>
      </c>
      <c r="M466" s="11"/>
      <c r="N466" s="12"/>
      <c r="O466" s="12"/>
      <c r="P466" s="12"/>
      <c r="Q466" s="12"/>
      <c r="R466" s="13">
        <f t="shared" si="7"/>
        <v>96982767</v>
      </c>
      <c r="S466" s="14" t="s">
        <v>27</v>
      </c>
    </row>
    <row r="467" spans="1:19" ht="37.25" customHeight="1" x14ac:dyDescent="0.2">
      <c r="A467" s="5" t="s">
        <v>1413</v>
      </c>
      <c r="B467" s="6" t="s">
        <v>1414</v>
      </c>
      <c r="C467" s="5" t="s">
        <v>21</v>
      </c>
      <c r="D467" s="7">
        <v>52154086</v>
      </c>
      <c r="E467" s="15">
        <v>122404005</v>
      </c>
      <c r="F467" s="6" t="s">
        <v>1415</v>
      </c>
      <c r="G467" s="9" t="s">
        <v>23</v>
      </c>
      <c r="H467" s="9" t="s">
        <v>24</v>
      </c>
      <c r="I467" s="10">
        <v>44575</v>
      </c>
      <c r="J467" s="10">
        <v>44834</v>
      </c>
      <c r="K467" s="9" t="s">
        <v>584</v>
      </c>
      <c r="L467" s="9" t="s">
        <v>101</v>
      </c>
      <c r="M467" s="11"/>
      <c r="N467" s="12"/>
      <c r="O467" s="12"/>
      <c r="P467" s="12"/>
      <c r="Q467" s="12"/>
      <c r="R467" s="13">
        <f t="shared" si="7"/>
        <v>122404005</v>
      </c>
      <c r="S467" s="14" t="s">
        <v>27</v>
      </c>
    </row>
    <row r="468" spans="1:19" ht="37.25" customHeight="1" x14ac:dyDescent="0.2">
      <c r="A468" s="5" t="s">
        <v>1416</v>
      </c>
      <c r="B468" s="6" t="s">
        <v>1417</v>
      </c>
      <c r="C468" s="5" t="s">
        <v>21</v>
      </c>
      <c r="D468" s="7">
        <v>80202675</v>
      </c>
      <c r="E468" s="15">
        <v>111154176</v>
      </c>
      <c r="F468" s="6" t="s">
        <v>1418</v>
      </c>
      <c r="G468" s="9" t="s">
        <v>23</v>
      </c>
      <c r="H468" s="9" t="s">
        <v>24</v>
      </c>
      <c r="I468" s="10">
        <v>44575</v>
      </c>
      <c r="J468" s="10">
        <v>44834</v>
      </c>
      <c r="K468" s="9" t="s">
        <v>1391</v>
      </c>
      <c r="L468" s="9" t="s">
        <v>101</v>
      </c>
      <c r="M468" s="11">
        <v>37051392</v>
      </c>
      <c r="N468" s="19">
        <v>44926</v>
      </c>
      <c r="O468" s="16">
        <v>44926</v>
      </c>
      <c r="P468" s="12"/>
      <c r="Q468" s="12"/>
      <c r="R468" s="13">
        <f t="shared" si="7"/>
        <v>148205568</v>
      </c>
      <c r="S468" s="14" t="s">
        <v>27</v>
      </c>
    </row>
    <row r="469" spans="1:19" ht="37.25" customHeight="1" x14ac:dyDescent="0.2">
      <c r="A469" s="5" t="s">
        <v>1419</v>
      </c>
      <c r="B469" s="6" t="s">
        <v>1420</v>
      </c>
      <c r="C469" s="5" t="s">
        <v>21</v>
      </c>
      <c r="D469" s="7">
        <v>52321145</v>
      </c>
      <c r="E469" s="15">
        <v>90133335</v>
      </c>
      <c r="F469" s="6" t="s">
        <v>1421</v>
      </c>
      <c r="G469" s="9" t="s">
        <v>23</v>
      </c>
      <c r="H469" s="9" t="s">
        <v>24</v>
      </c>
      <c r="I469" s="10">
        <v>44575</v>
      </c>
      <c r="J469" s="10">
        <v>44834</v>
      </c>
      <c r="K469" s="9" t="s">
        <v>584</v>
      </c>
      <c r="L469" s="9" t="s">
        <v>101</v>
      </c>
      <c r="M469" s="11"/>
      <c r="N469" s="12"/>
      <c r="O469" s="12"/>
      <c r="P469" s="12"/>
      <c r="Q469" s="12"/>
      <c r="R469" s="13">
        <f t="shared" si="7"/>
        <v>90133335</v>
      </c>
      <c r="S469" s="14" t="s">
        <v>27</v>
      </c>
    </row>
    <row r="470" spans="1:19" ht="37.25" customHeight="1" x14ac:dyDescent="0.2">
      <c r="A470" s="5" t="s">
        <v>1422</v>
      </c>
      <c r="B470" s="6" t="s">
        <v>1423</v>
      </c>
      <c r="C470" s="5" t="s">
        <v>21</v>
      </c>
      <c r="D470" s="7">
        <v>1018432033</v>
      </c>
      <c r="E470" s="15">
        <v>36864000</v>
      </c>
      <c r="F470" s="6" t="s">
        <v>1424</v>
      </c>
      <c r="G470" s="9" t="s">
        <v>23</v>
      </c>
      <c r="H470" s="9" t="s">
        <v>24</v>
      </c>
      <c r="I470" s="10">
        <v>44575</v>
      </c>
      <c r="J470" s="10">
        <v>44834</v>
      </c>
      <c r="K470" s="9" t="s">
        <v>143</v>
      </c>
      <c r="L470" s="9" t="s">
        <v>144</v>
      </c>
      <c r="M470" s="11"/>
      <c r="N470" s="12"/>
      <c r="O470" s="12"/>
      <c r="P470" s="12"/>
      <c r="Q470" s="12"/>
      <c r="R470" s="13">
        <f t="shared" si="7"/>
        <v>36864000</v>
      </c>
      <c r="S470" s="14" t="s">
        <v>27</v>
      </c>
    </row>
    <row r="471" spans="1:19" ht="37.25" customHeight="1" x14ac:dyDescent="0.2">
      <c r="A471" s="5" t="s">
        <v>1425</v>
      </c>
      <c r="B471" s="6" t="s">
        <v>1426</v>
      </c>
      <c r="C471" s="5" t="s">
        <v>21</v>
      </c>
      <c r="D471" s="7">
        <v>7178409</v>
      </c>
      <c r="E471" s="15">
        <v>78369912</v>
      </c>
      <c r="F471" s="6" t="s">
        <v>1427</v>
      </c>
      <c r="G471" s="9" t="s">
        <v>23</v>
      </c>
      <c r="H471" s="9" t="s">
        <v>24</v>
      </c>
      <c r="I471" s="10">
        <v>44575</v>
      </c>
      <c r="J471" s="10">
        <v>44834</v>
      </c>
      <c r="K471" s="9" t="s">
        <v>465</v>
      </c>
      <c r="L471" s="9" t="s">
        <v>455</v>
      </c>
      <c r="M471" s="11"/>
      <c r="N471" s="12"/>
      <c r="O471" s="12"/>
      <c r="P471" s="12"/>
      <c r="Q471" s="12"/>
      <c r="R471" s="13">
        <f t="shared" si="7"/>
        <v>78369912</v>
      </c>
      <c r="S471" s="14" t="s">
        <v>27</v>
      </c>
    </row>
    <row r="472" spans="1:19" ht="37.25" customHeight="1" x14ac:dyDescent="0.2">
      <c r="A472" s="5" t="s">
        <v>1428</v>
      </c>
      <c r="B472" s="6" t="s">
        <v>1429</v>
      </c>
      <c r="C472" s="5" t="s">
        <v>21</v>
      </c>
      <c r="D472" s="7">
        <v>1024533089</v>
      </c>
      <c r="E472" s="15">
        <v>33307209</v>
      </c>
      <c r="F472" s="6" t="s">
        <v>1430</v>
      </c>
      <c r="G472" s="9" t="s">
        <v>23</v>
      </c>
      <c r="H472" s="9" t="s">
        <v>24</v>
      </c>
      <c r="I472" s="10">
        <v>44575</v>
      </c>
      <c r="J472" s="10">
        <v>44834</v>
      </c>
      <c r="K472" s="9" t="s">
        <v>465</v>
      </c>
      <c r="L472" s="9" t="s">
        <v>455</v>
      </c>
      <c r="M472" s="11"/>
      <c r="N472" s="12"/>
      <c r="O472" s="12"/>
      <c r="P472" s="12"/>
      <c r="Q472" s="12"/>
      <c r="R472" s="13">
        <f t="shared" si="7"/>
        <v>33307209</v>
      </c>
      <c r="S472" s="14" t="s">
        <v>27</v>
      </c>
    </row>
    <row r="473" spans="1:19" ht="37.25" customHeight="1" x14ac:dyDescent="0.2">
      <c r="A473" s="5" t="s">
        <v>1431</v>
      </c>
      <c r="B473" s="6" t="s">
        <v>1432</v>
      </c>
      <c r="C473" s="5" t="s">
        <v>21</v>
      </c>
      <c r="D473" s="7">
        <v>1110446846</v>
      </c>
      <c r="E473" s="15">
        <v>72749817</v>
      </c>
      <c r="F473" s="6" t="s">
        <v>1433</v>
      </c>
      <c r="G473" s="9" t="s">
        <v>23</v>
      </c>
      <c r="H473" s="9" t="s">
        <v>24</v>
      </c>
      <c r="I473" s="10">
        <v>44575</v>
      </c>
      <c r="J473" s="10">
        <v>44834</v>
      </c>
      <c r="K473" s="9" t="s">
        <v>242</v>
      </c>
      <c r="L473" s="9" t="s">
        <v>26</v>
      </c>
      <c r="M473" s="11"/>
      <c r="N473" s="12"/>
      <c r="O473" s="12"/>
      <c r="P473" s="12"/>
      <c r="Q473" s="12"/>
      <c r="R473" s="13">
        <f t="shared" si="7"/>
        <v>72749817</v>
      </c>
      <c r="S473" s="14" t="s">
        <v>27</v>
      </c>
    </row>
    <row r="474" spans="1:19" ht="37.25" customHeight="1" x14ac:dyDescent="0.2">
      <c r="A474" s="5" t="s">
        <v>1434</v>
      </c>
      <c r="B474" s="6" t="s">
        <v>1435</v>
      </c>
      <c r="C474" s="5" t="s">
        <v>21</v>
      </c>
      <c r="D474" s="7">
        <v>80392295</v>
      </c>
      <c r="E474" s="15">
        <v>53879310</v>
      </c>
      <c r="F474" s="6" t="s">
        <v>1436</v>
      </c>
      <c r="G474" s="9" t="s">
        <v>23</v>
      </c>
      <c r="H474" s="9" t="s">
        <v>24</v>
      </c>
      <c r="I474" s="10">
        <v>44575</v>
      </c>
      <c r="J474" s="10">
        <v>44834</v>
      </c>
      <c r="K474" s="9" t="s">
        <v>465</v>
      </c>
      <c r="L474" s="9" t="s">
        <v>455</v>
      </c>
      <c r="M474" s="11"/>
      <c r="N474" s="12"/>
      <c r="O474" s="12"/>
      <c r="P474" s="12"/>
      <c r="Q474" s="12"/>
      <c r="R474" s="13">
        <f t="shared" si="7"/>
        <v>53879310</v>
      </c>
      <c r="S474" s="14" t="s">
        <v>27</v>
      </c>
    </row>
    <row r="475" spans="1:19" ht="37.25" customHeight="1" x14ac:dyDescent="0.2">
      <c r="A475" s="5" t="s">
        <v>1437</v>
      </c>
      <c r="B475" s="6" t="s">
        <v>1438</v>
      </c>
      <c r="C475" s="5" t="s">
        <v>21</v>
      </c>
      <c r="D475" s="7">
        <v>46683016</v>
      </c>
      <c r="E475" s="15">
        <v>61701120</v>
      </c>
      <c r="F475" s="6" t="s">
        <v>1439</v>
      </c>
      <c r="G475" s="9" t="s">
        <v>23</v>
      </c>
      <c r="H475" s="9" t="s">
        <v>24</v>
      </c>
      <c r="I475" s="10">
        <v>44575</v>
      </c>
      <c r="J475" s="10">
        <v>44834</v>
      </c>
      <c r="K475" s="9" t="s">
        <v>1035</v>
      </c>
      <c r="L475" s="9" t="s">
        <v>144</v>
      </c>
      <c r="M475" s="11"/>
      <c r="N475" s="12"/>
      <c r="O475" s="12"/>
      <c r="P475" s="12"/>
      <c r="Q475" s="12"/>
      <c r="R475" s="13">
        <f t="shared" si="7"/>
        <v>61701120</v>
      </c>
      <c r="S475" s="14" t="s">
        <v>27</v>
      </c>
    </row>
    <row r="476" spans="1:19" ht="37.25" customHeight="1" x14ac:dyDescent="0.2">
      <c r="A476" s="5" t="s">
        <v>1440</v>
      </c>
      <c r="B476" s="6" t="s">
        <v>1441</v>
      </c>
      <c r="C476" s="5" t="s">
        <v>21</v>
      </c>
      <c r="D476" s="7">
        <v>52487217</v>
      </c>
      <c r="E476" s="15">
        <v>34020536</v>
      </c>
      <c r="F476" s="6" t="s">
        <v>1442</v>
      </c>
      <c r="G476" s="9" t="s">
        <v>23</v>
      </c>
      <c r="H476" s="9" t="s">
        <v>24</v>
      </c>
      <c r="I476" s="10">
        <v>44575</v>
      </c>
      <c r="J476" s="10">
        <v>44834</v>
      </c>
      <c r="K476" s="9" t="s">
        <v>802</v>
      </c>
      <c r="L476" s="9" t="s">
        <v>144</v>
      </c>
      <c r="M476" s="11"/>
      <c r="N476" s="12"/>
      <c r="O476" s="12"/>
      <c r="P476" s="12"/>
      <c r="Q476" s="12"/>
      <c r="R476" s="13">
        <f t="shared" si="7"/>
        <v>34020536</v>
      </c>
      <c r="S476" s="14" t="s">
        <v>27</v>
      </c>
    </row>
    <row r="477" spans="1:19" ht="37.25" customHeight="1" x14ac:dyDescent="0.2">
      <c r="A477" s="5" t="s">
        <v>1443</v>
      </c>
      <c r="B477" s="6" t="s">
        <v>1444</v>
      </c>
      <c r="C477" s="5" t="s">
        <v>21</v>
      </c>
      <c r="D477" s="7">
        <v>1019021994</v>
      </c>
      <c r="E477" s="15">
        <v>56954880</v>
      </c>
      <c r="F477" s="6" t="s">
        <v>1445</v>
      </c>
      <c r="G477" s="9" t="s">
        <v>23</v>
      </c>
      <c r="H477" s="9" t="s">
        <v>24</v>
      </c>
      <c r="I477" s="10">
        <v>44575</v>
      </c>
      <c r="J477" s="10">
        <v>44834</v>
      </c>
      <c r="K477" s="9" t="s">
        <v>951</v>
      </c>
      <c r="L477" s="9" t="s">
        <v>455</v>
      </c>
      <c r="M477" s="11"/>
      <c r="N477" s="12"/>
      <c r="O477" s="12"/>
      <c r="P477" s="12"/>
      <c r="Q477" s="12"/>
      <c r="R477" s="13">
        <f t="shared" si="7"/>
        <v>56954880</v>
      </c>
      <c r="S477" s="14" t="s">
        <v>27</v>
      </c>
    </row>
    <row r="478" spans="1:19" ht="37.25" customHeight="1" x14ac:dyDescent="0.2">
      <c r="A478" s="5" t="s">
        <v>1446</v>
      </c>
      <c r="B478" s="6" t="s">
        <v>1447</v>
      </c>
      <c r="C478" s="5" t="s">
        <v>21</v>
      </c>
      <c r="D478" s="7">
        <v>1024506030</v>
      </c>
      <c r="E478" s="15">
        <v>60887673</v>
      </c>
      <c r="F478" s="6" t="s">
        <v>1448</v>
      </c>
      <c r="G478" s="9" t="s">
        <v>23</v>
      </c>
      <c r="H478" s="9" t="s">
        <v>24</v>
      </c>
      <c r="I478" s="10">
        <v>44575</v>
      </c>
      <c r="J478" s="10">
        <v>44834</v>
      </c>
      <c r="K478" s="9" t="s">
        <v>584</v>
      </c>
      <c r="L478" s="9" t="s">
        <v>101</v>
      </c>
      <c r="M478" s="11"/>
      <c r="N478" s="12"/>
      <c r="O478" s="12"/>
      <c r="P478" s="12"/>
      <c r="Q478" s="12"/>
      <c r="R478" s="13">
        <f t="shared" si="7"/>
        <v>60887673</v>
      </c>
      <c r="S478" s="14" t="s">
        <v>27</v>
      </c>
    </row>
    <row r="479" spans="1:19" ht="37.25" customHeight="1" x14ac:dyDescent="0.2">
      <c r="A479" s="5" t="s">
        <v>1449</v>
      </c>
      <c r="B479" s="6" t="s">
        <v>1450</v>
      </c>
      <c r="C479" s="5" t="s">
        <v>21</v>
      </c>
      <c r="D479" s="7">
        <v>52086956</v>
      </c>
      <c r="E479" s="15">
        <v>126000000</v>
      </c>
      <c r="F479" s="6" t="s">
        <v>1451</v>
      </c>
      <c r="G479" s="9" t="s">
        <v>23</v>
      </c>
      <c r="H479" s="9" t="s">
        <v>24</v>
      </c>
      <c r="I479" s="10">
        <v>44575</v>
      </c>
      <c r="J479" s="10">
        <v>44834</v>
      </c>
      <c r="K479" s="9" t="s">
        <v>951</v>
      </c>
      <c r="L479" s="9" t="s">
        <v>455</v>
      </c>
      <c r="M479" s="11"/>
      <c r="N479" s="12"/>
      <c r="O479" s="12"/>
      <c r="P479" s="12"/>
      <c r="Q479" s="12"/>
      <c r="R479" s="13">
        <f t="shared" si="7"/>
        <v>126000000</v>
      </c>
      <c r="S479" s="14" t="s">
        <v>27</v>
      </c>
    </row>
    <row r="480" spans="1:19" ht="37.25" customHeight="1" x14ac:dyDescent="0.2">
      <c r="A480" s="5" t="s">
        <v>1452</v>
      </c>
      <c r="B480" s="6" t="s">
        <v>1453</v>
      </c>
      <c r="C480" s="5" t="s">
        <v>21</v>
      </c>
      <c r="D480" s="7">
        <v>79901753</v>
      </c>
      <c r="E480" s="15">
        <v>68573673</v>
      </c>
      <c r="F480" s="6" t="s">
        <v>1454</v>
      </c>
      <c r="G480" s="9" t="s">
        <v>23</v>
      </c>
      <c r="H480" s="9" t="s">
        <v>24</v>
      </c>
      <c r="I480" s="10">
        <v>44575</v>
      </c>
      <c r="J480" s="10">
        <v>44834</v>
      </c>
      <c r="K480" s="9" t="s">
        <v>951</v>
      </c>
      <c r="L480" s="9" t="s">
        <v>455</v>
      </c>
      <c r="M480" s="11"/>
      <c r="N480" s="12"/>
      <c r="O480" s="12"/>
      <c r="P480" s="12"/>
      <c r="Q480" s="12"/>
      <c r="R480" s="13">
        <f t="shared" si="7"/>
        <v>68573673</v>
      </c>
      <c r="S480" s="14" t="s">
        <v>27</v>
      </c>
    </row>
    <row r="481" spans="1:19" ht="37.25" customHeight="1" x14ac:dyDescent="0.2">
      <c r="A481" s="5" t="s">
        <v>1455</v>
      </c>
      <c r="B481" s="6" t="s">
        <v>1456</v>
      </c>
      <c r="C481" s="5" t="s">
        <v>21</v>
      </c>
      <c r="D481" s="7">
        <v>79783739</v>
      </c>
      <c r="E481" s="15">
        <v>62695926</v>
      </c>
      <c r="F481" s="6" t="s">
        <v>1457</v>
      </c>
      <c r="G481" s="9" t="s">
        <v>23</v>
      </c>
      <c r="H481" s="9" t="s">
        <v>24</v>
      </c>
      <c r="I481" s="10">
        <v>44575</v>
      </c>
      <c r="J481" s="10">
        <v>44834</v>
      </c>
      <c r="K481" s="9" t="s">
        <v>465</v>
      </c>
      <c r="L481" s="9" t="s">
        <v>455</v>
      </c>
      <c r="M481" s="11"/>
      <c r="N481" s="12"/>
      <c r="O481" s="12"/>
      <c r="P481" s="12"/>
      <c r="Q481" s="12"/>
      <c r="R481" s="13">
        <f t="shared" si="7"/>
        <v>62695926</v>
      </c>
      <c r="S481" s="14" t="s">
        <v>27</v>
      </c>
    </row>
    <row r="482" spans="1:19" ht="37.25" customHeight="1" x14ac:dyDescent="0.2">
      <c r="A482" s="5" t="s">
        <v>1458</v>
      </c>
      <c r="B482" s="6" t="s">
        <v>1459</v>
      </c>
      <c r="C482" s="5" t="s">
        <v>21</v>
      </c>
      <c r="D482" s="7">
        <v>1014219052</v>
      </c>
      <c r="E482" s="15">
        <v>21196800</v>
      </c>
      <c r="F482" s="6" t="s">
        <v>1460</v>
      </c>
      <c r="G482" s="9" t="s">
        <v>23</v>
      </c>
      <c r="H482" s="9" t="s">
        <v>72</v>
      </c>
      <c r="I482" s="10">
        <v>44575</v>
      </c>
      <c r="J482" s="10">
        <v>44834</v>
      </c>
      <c r="K482" s="9" t="s">
        <v>242</v>
      </c>
      <c r="L482" s="9" t="s">
        <v>26</v>
      </c>
      <c r="M482" s="11"/>
      <c r="N482" s="12"/>
      <c r="O482" s="12"/>
      <c r="P482" s="12"/>
      <c r="Q482" s="12"/>
      <c r="R482" s="13">
        <f t="shared" si="7"/>
        <v>21196800</v>
      </c>
      <c r="S482" s="14" t="s">
        <v>27</v>
      </c>
    </row>
    <row r="483" spans="1:19" ht="37.25" customHeight="1" x14ac:dyDescent="0.2">
      <c r="A483" s="5" t="s">
        <v>1461</v>
      </c>
      <c r="B483" s="6" t="s">
        <v>1462</v>
      </c>
      <c r="C483" s="5" t="s">
        <v>21</v>
      </c>
      <c r="D483" s="7">
        <v>51912913</v>
      </c>
      <c r="E483" s="15">
        <v>71512542</v>
      </c>
      <c r="F483" s="6" t="s">
        <v>1463</v>
      </c>
      <c r="G483" s="9" t="s">
        <v>23</v>
      </c>
      <c r="H483" s="9" t="s">
        <v>24</v>
      </c>
      <c r="I483" s="10">
        <v>44575</v>
      </c>
      <c r="J483" s="10">
        <v>44834</v>
      </c>
      <c r="K483" s="9" t="s">
        <v>465</v>
      </c>
      <c r="L483" s="9" t="s">
        <v>455</v>
      </c>
      <c r="M483" s="11"/>
      <c r="N483" s="12"/>
      <c r="O483" s="12"/>
      <c r="P483" s="12"/>
      <c r="Q483" s="12"/>
      <c r="R483" s="13">
        <f t="shared" si="7"/>
        <v>71512542</v>
      </c>
      <c r="S483" s="14" t="s">
        <v>27</v>
      </c>
    </row>
    <row r="484" spans="1:19" ht="37.25" customHeight="1" x14ac:dyDescent="0.2">
      <c r="A484" s="5" t="s">
        <v>1464</v>
      </c>
      <c r="B484" s="6" t="s">
        <v>1465</v>
      </c>
      <c r="C484" s="5" t="s">
        <v>21</v>
      </c>
      <c r="D484" s="7">
        <v>39618418</v>
      </c>
      <c r="E484" s="15">
        <v>34020536</v>
      </c>
      <c r="F484" s="6" t="s">
        <v>1442</v>
      </c>
      <c r="G484" s="9" t="s">
        <v>23</v>
      </c>
      <c r="H484" s="9" t="s">
        <v>24</v>
      </c>
      <c r="I484" s="10">
        <v>44575</v>
      </c>
      <c r="J484" s="10">
        <v>44834</v>
      </c>
      <c r="K484" s="9" t="s">
        <v>802</v>
      </c>
      <c r="L484" s="9" t="s">
        <v>144</v>
      </c>
      <c r="M484" s="11"/>
      <c r="N484" s="12"/>
      <c r="O484" s="12"/>
      <c r="P484" s="12"/>
      <c r="Q484" s="12"/>
      <c r="R484" s="13">
        <f t="shared" si="7"/>
        <v>34020536</v>
      </c>
      <c r="S484" s="14" t="s">
        <v>27</v>
      </c>
    </row>
    <row r="485" spans="1:19" ht="37.25" customHeight="1" x14ac:dyDescent="0.2">
      <c r="A485" s="5" t="s">
        <v>1466</v>
      </c>
      <c r="B485" s="6" t="s">
        <v>1467</v>
      </c>
      <c r="C485" s="5" t="s">
        <v>21</v>
      </c>
      <c r="D485" s="7">
        <v>52440980</v>
      </c>
      <c r="E485" s="15">
        <v>71512542</v>
      </c>
      <c r="F485" s="6" t="s">
        <v>1468</v>
      </c>
      <c r="G485" s="9" t="s">
        <v>23</v>
      </c>
      <c r="H485" s="9" t="s">
        <v>24</v>
      </c>
      <c r="I485" s="10">
        <v>44575</v>
      </c>
      <c r="J485" s="10">
        <v>44834</v>
      </c>
      <c r="K485" s="9" t="s">
        <v>465</v>
      </c>
      <c r="L485" s="9" t="s">
        <v>455</v>
      </c>
      <c r="M485" s="11"/>
      <c r="N485" s="12"/>
      <c r="O485" s="12"/>
      <c r="P485" s="12"/>
      <c r="Q485" s="12"/>
      <c r="R485" s="13">
        <f t="shared" si="7"/>
        <v>71512542</v>
      </c>
      <c r="S485" s="14" t="s">
        <v>27</v>
      </c>
    </row>
    <row r="486" spans="1:19" ht="37.25" customHeight="1" x14ac:dyDescent="0.2">
      <c r="A486" s="5" t="s">
        <v>1469</v>
      </c>
      <c r="B486" s="6" t="s">
        <v>1470</v>
      </c>
      <c r="C486" s="5" t="s">
        <v>21</v>
      </c>
      <c r="D486" s="7">
        <v>79541463</v>
      </c>
      <c r="E486" s="15">
        <v>78369912</v>
      </c>
      <c r="F486" s="6" t="s">
        <v>1471</v>
      </c>
      <c r="G486" s="9" t="s">
        <v>23</v>
      </c>
      <c r="H486" s="9" t="s">
        <v>24</v>
      </c>
      <c r="I486" s="10">
        <v>44575</v>
      </c>
      <c r="J486" s="10">
        <v>44834</v>
      </c>
      <c r="K486" s="9" t="s">
        <v>465</v>
      </c>
      <c r="L486" s="9" t="s">
        <v>455</v>
      </c>
      <c r="M486" s="11"/>
      <c r="N486" s="12"/>
      <c r="O486" s="12"/>
      <c r="P486" s="12"/>
      <c r="Q486" s="12"/>
      <c r="R486" s="13">
        <f t="shared" si="7"/>
        <v>78369912</v>
      </c>
      <c r="S486" s="14" t="s">
        <v>27</v>
      </c>
    </row>
    <row r="487" spans="1:19" ht="37.25" customHeight="1" x14ac:dyDescent="0.2">
      <c r="A487" s="5" t="s">
        <v>1472</v>
      </c>
      <c r="B487" s="6" t="s">
        <v>1473</v>
      </c>
      <c r="C487" s="5" t="s">
        <v>21</v>
      </c>
      <c r="D487" s="7">
        <v>40031438</v>
      </c>
      <c r="E487" s="15">
        <v>58417151</v>
      </c>
      <c r="F487" s="6" t="s">
        <v>801</v>
      </c>
      <c r="G487" s="9" t="s">
        <v>23</v>
      </c>
      <c r="H487" s="9" t="s">
        <v>24</v>
      </c>
      <c r="I487" s="10">
        <v>44575</v>
      </c>
      <c r="J487" s="10">
        <v>44834</v>
      </c>
      <c r="K487" s="9" t="s">
        <v>802</v>
      </c>
      <c r="L487" s="9" t="s">
        <v>144</v>
      </c>
      <c r="M487" s="11"/>
      <c r="N487" s="12"/>
      <c r="O487" s="12"/>
      <c r="P487" s="12"/>
      <c r="Q487" s="12"/>
      <c r="R487" s="13">
        <f t="shared" si="7"/>
        <v>58417151</v>
      </c>
      <c r="S487" s="14" t="s">
        <v>27</v>
      </c>
    </row>
    <row r="488" spans="1:19" ht="37.25" customHeight="1" x14ac:dyDescent="0.2">
      <c r="A488" s="5" t="s">
        <v>1474</v>
      </c>
      <c r="B488" s="6" t="s">
        <v>1475</v>
      </c>
      <c r="C488" s="5" t="s">
        <v>21</v>
      </c>
      <c r="D488" s="7">
        <v>38143894</v>
      </c>
      <c r="E488" s="15">
        <v>69516400</v>
      </c>
      <c r="F488" s="6" t="s">
        <v>801</v>
      </c>
      <c r="G488" s="9" t="s">
        <v>23</v>
      </c>
      <c r="H488" s="9" t="s">
        <v>24</v>
      </c>
      <c r="I488" s="10">
        <v>44575</v>
      </c>
      <c r="J488" s="10">
        <v>44834</v>
      </c>
      <c r="K488" s="9" t="s">
        <v>802</v>
      </c>
      <c r="L488" s="9" t="s">
        <v>144</v>
      </c>
      <c r="M488" s="11"/>
      <c r="N488" s="12"/>
      <c r="O488" s="12"/>
      <c r="P488" s="12"/>
      <c r="Q488" s="12"/>
      <c r="R488" s="13">
        <f t="shared" si="7"/>
        <v>69516400</v>
      </c>
      <c r="S488" s="14" t="s">
        <v>27</v>
      </c>
    </row>
    <row r="489" spans="1:19" ht="37.25" customHeight="1" x14ac:dyDescent="0.2">
      <c r="A489" s="5" t="s">
        <v>1476</v>
      </c>
      <c r="B489" s="6" t="s">
        <v>1477</v>
      </c>
      <c r="C489" s="5" t="s">
        <v>21</v>
      </c>
      <c r="D489" s="7">
        <v>51996765</v>
      </c>
      <c r="E489" s="15">
        <v>58417151</v>
      </c>
      <c r="F489" s="6" t="s">
        <v>801</v>
      </c>
      <c r="G489" s="9" t="s">
        <v>23</v>
      </c>
      <c r="H489" s="9" t="s">
        <v>24</v>
      </c>
      <c r="I489" s="10">
        <v>44575</v>
      </c>
      <c r="J489" s="10">
        <v>44834</v>
      </c>
      <c r="K489" s="9" t="s">
        <v>802</v>
      </c>
      <c r="L489" s="9" t="s">
        <v>144</v>
      </c>
      <c r="M489" s="11"/>
      <c r="N489" s="12"/>
      <c r="O489" s="12"/>
      <c r="P489" s="12"/>
      <c r="Q489" s="12"/>
      <c r="R489" s="13">
        <f t="shared" si="7"/>
        <v>58417151</v>
      </c>
      <c r="S489" s="14" t="s">
        <v>27</v>
      </c>
    </row>
    <row r="490" spans="1:19" ht="37.25" customHeight="1" x14ac:dyDescent="0.2">
      <c r="A490" s="5" t="s">
        <v>1478</v>
      </c>
      <c r="B490" s="6" t="s">
        <v>1479</v>
      </c>
      <c r="C490" s="5" t="s">
        <v>21</v>
      </c>
      <c r="D490" s="7">
        <v>80084610</v>
      </c>
      <c r="E490" s="15">
        <v>146299140</v>
      </c>
      <c r="F490" s="6" t="s">
        <v>1480</v>
      </c>
      <c r="G490" s="9" t="s">
        <v>23</v>
      </c>
      <c r="H490" s="9" t="s">
        <v>24</v>
      </c>
      <c r="I490" s="10">
        <v>44575</v>
      </c>
      <c r="J490" s="10">
        <v>44834</v>
      </c>
      <c r="K490" s="9" t="s">
        <v>580</v>
      </c>
      <c r="L490" s="9" t="s">
        <v>101</v>
      </c>
      <c r="M490" s="11"/>
      <c r="N490" s="12"/>
      <c r="O490" s="12"/>
      <c r="P490" s="12"/>
      <c r="Q490" s="12"/>
      <c r="R490" s="13">
        <f t="shared" si="7"/>
        <v>146299140</v>
      </c>
      <c r="S490" s="14" t="s">
        <v>27</v>
      </c>
    </row>
    <row r="491" spans="1:19" ht="37.25" customHeight="1" x14ac:dyDescent="0.2">
      <c r="A491" s="5" t="s">
        <v>1481</v>
      </c>
      <c r="B491" s="6" t="s">
        <v>1482</v>
      </c>
      <c r="C491" s="5" t="s">
        <v>21</v>
      </c>
      <c r="D491" s="7">
        <v>51959712</v>
      </c>
      <c r="E491" s="15">
        <v>56954880</v>
      </c>
      <c r="F491" s="6" t="s">
        <v>1483</v>
      </c>
      <c r="G491" s="9" t="s">
        <v>23</v>
      </c>
      <c r="H491" s="9" t="s">
        <v>24</v>
      </c>
      <c r="I491" s="10">
        <v>44575</v>
      </c>
      <c r="J491" s="10">
        <v>44834</v>
      </c>
      <c r="K491" s="9" t="s">
        <v>580</v>
      </c>
      <c r="L491" s="9" t="s">
        <v>101</v>
      </c>
      <c r="M491" s="11"/>
      <c r="N491" s="12"/>
      <c r="O491" s="12"/>
      <c r="P491" s="12"/>
      <c r="Q491" s="12"/>
      <c r="R491" s="13">
        <f t="shared" si="7"/>
        <v>56954880</v>
      </c>
      <c r="S491" s="14" t="s">
        <v>27</v>
      </c>
    </row>
    <row r="492" spans="1:19" ht="37.25" customHeight="1" x14ac:dyDescent="0.2">
      <c r="A492" s="5" t="s">
        <v>1484</v>
      </c>
      <c r="B492" s="6" t="s">
        <v>1485</v>
      </c>
      <c r="C492" s="5" t="s">
        <v>21</v>
      </c>
      <c r="D492" s="7">
        <v>45560575</v>
      </c>
      <c r="E492" s="15">
        <v>103500000</v>
      </c>
      <c r="F492" s="6" t="s">
        <v>1486</v>
      </c>
      <c r="G492" s="9" t="s">
        <v>23</v>
      </c>
      <c r="H492" s="9" t="s">
        <v>24</v>
      </c>
      <c r="I492" s="10">
        <v>44575</v>
      </c>
      <c r="J492" s="10">
        <v>44834</v>
      </c>
      <c r="K492" s="9" t="s">
        <v>1391</v>
      </c>
      <c r="L492" s="9" t="s">
        <v>101</v>
      </c>
      <c r="M492" s="11">
        <v>34500000</v>
      </c>
      <c r="N492" s="16">
        <v>44926</v>
      </c>
      <c r="O492" s="16">
        <v>44926</v>
      </c>
      <c r="P492" s="12"/>
      <c r="Q492" s="12"/>
      <c r="R492" s="13">
        <f t="shared" si="7"/>
        <v>138000000</v>
      </c>
      <c r="S492" s="14" t="s">
        <v>27</v>
      </c>
    </row>
    <row r="493" spans="1:19" ht="37.25" customHeight="1" x14ac:dyDescent="0.2">
      <c r="A493" s="5" t="s">
        <v>1487</v>
      </c>
      <c r="B493" s="6" t="s">
        <v>1488</v>
      </c>
      <c r="C493" s="5" t="s">
        <v>21</v>
      </c>
      <c r="D493" s="7">
        <v>52095173</v>
      </c>
      <c r="E493" s="15">
        <v>78218028</v>
      </c>
      <c r="F493" s="6" t="s">
        <v>1489</v>
      </c>
      <c r="G493" s="9" t="s">
        <v>23</v>
      </c>
      <c r="H493" s="9" t="s">
        <v>24</v>
      </c>
      <c r="I493" s="10">
        <v>44575</v>
      </c>
      <c r="J493" s="10">
        <v>44834</v>
      </c>
      <c r="K493" s="9" t="s">
        <v>584</v>
      </c>
      <c r="L493" s="9" t="s">
        <v>101</v>
      </c>
      <c r="M493" s="11"/>
      <c r="N493" s="12"/>
      <c r="O493" s="12"/>
      <c r="P493" s="12"/>
      <c r="Q493" s="12"/>
      <c r="R493" s="13">
        <f t="shared" si="7"/>
        <v>78218028</v>
      </c>
      <c r="S493" s="14" t="s">
        <v>27</v>
      </c>
    </row>
    <row r="494" spans="1:19" ht="37.25" customHeight="1" x14ac:dyDescent="0.2">
      <c r="A494" s="5" t="s">
        <v>1490</v>
      </c>
      <c r="B494" s="6" t="s">
        <v>1491</v>
      </c>
      <c r="C494" s="5" t="s">
        <v>21</v>
      </c>
      <c r="D494" s="7">
        <v>1193478486</v>
      </c>
      <c r="E494" s="15">
        <v>22335435</v>
      </c>
      <c r="F494" s="6" t="s">
        <v>1492</v>
      </c>
      <c r="G494" s="9" t="s">
        <v>23</v>
      </c>
      <c r="H494" s="9" t="s">
        <v>72</v>
      </c>
      <c r="I494" s="10">
        <v>44575</v>
      </c>
      <c r="J494" s="10">
        <v>44834</v>
      </c>
      <c r="K494" s="9" t="s">
        <v>143</v>
      </c>
      <c r="L494" s="9" t="s">
        <v>144</v>
      </c>
      <c r="M494" s="11"/>
      <c r="N494" s="12"/>
      <c r="O494" s="12"/>
      <c r="P494" s="12"/>
      <c r="Q494" s="12"/>
      <c r="R494" s="13">
        <f t="shared" si="7"/>
        <v>22335435</v>
      </c>
      <c r="S494" s="14" t="s">
        <v>27</v>
      </c>
    </row>
    <row r="495" spans="1:19" ht="37.25" customHeight="1" x14ac:dyDescent="0.2">
      <c r="A495" s="5" t="s">
        <v>1493</v>
      </c>
      <c r="B495" s="6" t="s">
        <v>1494</v>
      </c>
      <c r="C495" s="5" t="s">
        <v>21</v>
      </c>
      <c r="D495" s="7">
        <v>1024466662</v>
      </c>
      <c r="E495" s="15">
        <v>67396608</v>
      </c>
      <c r="F495" s="6" t="s">
        <v>1495</v>
      </c>
      <c r="G495" s="9" t="s">
        <v>23</v>
      </c>
      <c r="H495" s="9" t="s">
        <v>24</v>
      </c>
      <c r="I495" s="10">
        <v>44575</v>
      </c>
      <c r="J495" s="10">
        <v>44834</v>
      </c>
      <c r="K495" s="9" t="s">
        <v>951</v>
      </c>
      <c r="L495" s="9" t="s">
        <v>455</v>
      </c>
      <c r="M495" s="11"/>
      <c r="N495" s="12"/>
      <c r="O495" s="12"/>
      <c r="P495" s="12"/>
      <c r="Q495" s="12"/>
      <c r="R495" s="13">
        <f t="shared" si="7"/>
        <v>67396608</v>
      </c>
      <c r="S495" s="14" t="s">
        <v>27</v>
      </c>
    </row>
    <row r="496" spans="1:19" ht="37.25" customHeight="1" x14ac:dyDescent="0.2">
      <c r="A496" s="5" t="s">
        <v>1496</v>
      </c>
      <c r="B496" s="6" t="s">
        <v>1497</v>
      </c>
      <c r="C496" s="5" t="s">
        <v>21</v>
      </c>
      <c r="D496" s="7">
        <v>80818466</v>
      </c>
      <c r="E496" s="15">
        <v>82288413</v>
      </c>
      <c r="F496" s="6" t="s">
        <v>1498</v>
      </c>
      <c r="G496" s="9" t="s">
        <v>23</v>
      </c>
      <c r="H496" s="9" t="s">
        <v>24</v>
      </c>
      <c r="I496" s="10">
        <v>44575</v>
      </c>
      <c r="J496" s="10">
        <v>44834</v>
      </c>
      <c r="K496" s="9" t="s">
        <v>951</v>
      </c>
      <c r="L496" s="9" t="s">
        <v>455</v>
      </c>
      <c r="M496" s="11"/>
      <c r="N496" s="12"/>
      <c r="O496" s="12"/>
      <c r="P496" s="12"/>
      <c r="Q496" s="12"/>
      <c r="R496" s="13">
        <f t="shared" si="7"/>
        <v>82288413</v>
      </c>
      <c r="S496" s="14" t="s">
        <v>27</v>
      </c>
    </row>
    <row r="497" spans="1:19" ht="37.25" customHeight="1" x14ac:dyDescent="0.2">
      <c r="A497" s="5" t="s">
        <v>1499</v>
      </c>
      <c r="B497" s="6" t="s">
        <v>1500</v>
      </c>
      <c r="C497" s="5" t="s">
        <v>21</v>
      </c>
      <c r="D497" s="7">
        <v>1233890477</v>
      </c>
      <c r="E497" s="15">
        <v>31694796</v>
      </c>
      <c r="F497" s="6" t="s">
        <v>1501</v>
      </c>
      <c r="G497" s="9" t="s">
        <v>23</v>
      </c>
      <c r="H497" s="9" t="s">
        <v>24</v>
      </c>
      <c r="I497" s="10">
        <v>44575</v>
      </c>
      <c r="J497" s="10">
        <v>44834</v>
      </c>
      <c r="K497" s="9" t="s">
        <v>242</v>
      </c>
      <c r="L497" s="9" t="s">
        <v>26</v>
      </c>
      <c r="M497" s="11"/>
      <c r="N497" s="12"/>
      <c r="O497" s="12"/>
      <c r="P497" s="16">
        <v>44699</v>
      </c>
      <c r="Q497" s="13">
        <v>15612622</v>
      </c>
      <c r="R497" s="13">
        <f t="shared" si="7"/>
        <v>16082174</v>
      </c>
      <c r="S497" s="14" t="s">
        <v>839</v>
      </c>
    </row>
    <row r="498" spans="1:19" ht="37.25" customHeight="1" x14ac:dyDescent="0.2">
      <c r="A498" s="5" t="s">
        <v>1503</v>
      </c>
      <c r="B498" s="6" t="s">
        <v>1504</v>
      </c>
      <c r="C498" s="5" t="s">
        <v>21</v>
      </c>
      <c r="D498" s="7">
        <v>41949060</v>
      </c>
      <c r="E498" s="15">
        <v>126371484</v>
      </c>
      <c r="F498" s="6" t="s">
        <v>1505</v>
      </c>
      <c r="G498" s="9" t="s">
        <v>23</v>
      </c>
      <c r="H498" s="9" t="s">
        <v>24</v>
      </c>
      <c r="I498" s="10">
        <v>44575</v>
      </c>
      <c r="J498" s="10">
        <v>44834</v>
      </c>
      <c r="K498" s="9" t="s">
        <v>1391</v>
      </c>
      <c r="L498" s="9" t="s">
        <v>101</v>
      </c>
      <c r="M498" s="11">
        <v>42123828</v>
      </c>
      <c r="N498" s="19">
        <v>44926</v>
      </c>
      <c r="O498" s="16">
        <v>44926</v>
      </c>
      <c r="P498" s="12"/>
      <c r="Q498" s="12"/>
      <c r="R498" s="13">
        <f t="shared" si="7"/>
        <v>168495312</v>
      </c>
      <c r="S498" s="14" t="s">
        <v>27</v>
      </c>
    </row>
    <row r="499" spans="1:19" ht="37.25" customHeight="1" x14ac:dyDescent="0.2">
      <c r="A499" s="5" t="s">
        <v>1506</v>
      </c>
      <c r="B499" s="6" t="s">
        <v>1507</v>
      </c>
      <c r="C499" s="5" t="s">
        <v>21</v>
      </c>
      <c r="D499" s="7">
        <v>52425247</v>
      </c>
      <c r="E499" s="15">
        <v>68345856</v>
      </c>
      <c r="F499" s="6" t="s">
        <v>533</v>
      </c>
      <c r="G499" s="9" t="s">
        <v>23</v>
      </c>
      <c r="H499" s="9" t="s">
        <v>24</v>
      </c>
      <c r="I499" s="10">
        <v>44575</v>
      </c>
      <c r="J499" s="10">
        <v>44834</v>
      </c>
      <c r="K499" s="9" t="s">
        <v>143</v>
      </c>
      <c r="L499" s="9" t="s">
        <v>144</v>
      </c>
      <c r="M499" s="11"/>
      <c r="N499" s="12"/>
      <c r="O499" s="12"/>
      <c r="P499" s="12"/>
      <c r="Q499" s="12"/>
      <c r="R499" s="13">
        <f t="shared" si="7"/>
        <v>68345856</v>
      </c>
      <c r="S499" s="14" t="s">
        <v>27</v>
      </c>
    </row>
    <row r="500" spans="1:19" ht="37.25" customHeight="1" x14ac:dyDescent="0.2">
      <c r="A500" s="5" t="s">
        <v>1508</v>
      </c>
      <c r="B500" s="6" t="s">
        <v>1509</v>
      </c>
      <c r="C500" s="5" t="s">
        <v>21</v>
      </c>
      <c r="D500" s="7">
        <v>1022327231</v>
      </c>
      <c r="E500" s="15">
        <v>49960818</v>
      </c>
      <c r="F500" s="6" t="s">
        <v>1510</v>
      </c>
      <c r="G500" s="9" t="s">
        <v>23</v>
      </c>
      <c r="H500" s="9" t="s">
        <v>24</v>
      </c>
      <c r="I500" s="10">
        <v>44575</v>
      </c>
      <c r="J500" s="10">
        <v>44834</v>
      </c>
      <c r="K500" s="9" t="s">
        <v>465</v>
      </c>
      <c r="L500" s="9" t="s">
        <v>455</v>
      </c>
      <c r="M500" s="11"/>
      <c r="N500" s="12"/>
      <c r="O500" s="12"/>
      <c r="P500" s="12"/>
      <c r="Q500" s="12"/>
      <c r="R500" s="13">
        <f t="shared" si="7"/>
        <v>49960818</v>
      </c>
      <c r="S500" s="14" t="s">
        <v>27</v>
      </c>
    </row>
    <row r="501" spans="1:19" ht="37.25" customHeight="1" x14ac:dyDescent="0.2">
      <c r="A501" s="5" t="s">
        <v>1511</v>
      </c>
      <c r="B501" s="6" t="s">
        <v>1512</v>
      </c>
      <c r="C501" s="5" t="s">
        <v>21</v>
      </c>
      <c r="D501" s="7">
        <v>1013684632</v>
      </c>
      <c r="E501" s="15">
        <v>29331756</v>
      </c>
      <c r="F501" s="6" t="s">
        <v>1513</v>
      </c>
      <c r="G501" s="9" t="s">
        <v>23</v>
      </c>
      <c r="H501" s="9" t="s">
        <v>72</v>
      </c>
      <c r="I501" s="10">
        <v>44575</v>
      </c>
      <c r="J501" s="10">
        <v>44834</v>
      </c>
      <c r="K501" s="9" t="s">
        <v>454</v>
      </c>
      <c r="L501" s="9" t="s">
        <v>455</v>
      </c>
      <c r="M501" s="11"/>
      <c r="N501" s="12"/>
      <c r="O501" s="12"/>
      <c r="P501" s="12"/>
      <c r="Q501" s="12"/>
      <c r="R501" s="13">
        <f t="shared" si="7"/>
        <v>29331756</v>
      </c>
      <c r="S501" s="14" t="s">
        <v>27</v>
      </c>
    </row>
    <row r="502" spans="1:19" ht="37.25" customHeight="1" x14ac:dyDescent="0.2">
      <c r="A502" s="5" t="s">
        <v>1514</v>
      </c>
      <c r="B502" s="6" t="s">
        <v>1515</v>
      </c>
      <c r="C502" s="5" t="s">
        <v>21</v>
      </c>
      <c r="D502" s="7">
        <v>80091555</v>
      </c>
      <c r="E502" s="15">
        <v>34965000</v>
      </c>
      <c r="F502" s="6" t="s">
        <v>1516</v>
      </c>
      <c r="G502" s="9" t="s">
        <v>23</v>
      </c>
      <c r="H502" s="9" t="s">
        <v>72</v>
      </c>
      <c r="I502" s="10">
        <v>44575</v>
      </c>
      <c r="J502" s="10">
        <v>44834</v>
      </c>
      <c r="K502" s="9" t="s">
        <v>238</v>
      </c>
      <c r="L502" s="9" t="s">
        <v>26</v>
      </c>
      <c r="M502" s="11"/>
      <c r="N502" s="12"/>
      <c r="O502" s="12"/>
      <c r="P502" s="12"/>
      <c r="Q502" s="12"/>
      <c r="R502" s="13">
        <f t="shared" si="7"/>
        <v>34965000</v>
      </c>
      <c r="S502" s="14" t="s">
        <v>27</v>
      </c>
    </row>
    <row r="503" spans="1:19" ht="37.25" customHeight="1" x14ac:dyDescent="0.2">
      <c r="A503" s="5" t="s">
        <v>1517</v>
      </c>
      <c r="B503" s="6" t="s">
        <v>1518</v>
      </c>
      <c r="C503" s="5" t="s">
        <v>21</v>
      </c>
      <c r="D503" s="7">
        <v>36751671</v>
      </c>
      <c r="E503" s="15">
        <v>73329408</v>
      </c>
      <c r="F503" s="6" t="s">
        <v>1519</v>
      </c>
      <c r="G503" s="9" t="s">
        <v>23</v>
      </c>
      <c r="H503" s="9" t="s">
        <v>24</v>
      </c>
      <c r="I503" s="10">
        <v>44575</v>
      </c>
      <c r="J503" s="10">
        <v>44834</v>
      </c>
      <c r="K503" s="9" t="s">
        <v>584</v>
      </c>
      <c r="L503" s="9" t="s">
        <v>101</v>
      </c>
      <c r="M503" s="11"/>
      <c r="N503" s="12"/>
      <c r="O503" s="12"/>
      <c r="P503" s="12"/>
      <c r="Q503" s="12"/>
      <c r="R503" s="13">
        <f t="shared" si="7"/>
        <v>73329408</v>
      </c>
      <c r="S503" s="14" t="s">
        <v>27</v>
      </c>
    </row>
    <row r="504" spans="1:19" ht="37.25" customHeight="1" x14ac:dyDescent="0.2">
      <c r="A504" s="5" t="s">
        <v>1520</v>
      </c>
      <c r="B504" s="6" t="s">
        <v>1521</v>
      </c>
      <c r="C504" s="5" t="s">
        <v>21</v>
      </c>
      <c r="D504" s="7">
        <v>80449314</v>
      </c>
      <c r="E504" s="15">
        <v>90000000</v>
      </c>
      <c r="F504" s="6" t="s">
        <v>1522</v>
      </c>
      <c r="G504" s="9" t="s">
        <v>23</v>
      </c>
      <c r="H504" s="9" t="s">
        <v>24</v>
      </c>
      <c r="I504" s="10">
        <v>44575</v>
      </c>
      <c r="J504" s="10">
        <v>44834</v>
      </c>
      <c r="K504" s="9" t="s">
        <v>951</v>
      </c>
      <c r="L504" s="9" t="s">
        <v>455</v>
      </c>
      <c r="M504" s="11"/>
      <c r="N504" s="12"/>
      <c r="O504" s="12"/>
      <c r="P504" s="12"/>
      <c r="Q504" s="12"/>
      <c r="R504" s="13">
        <f t="shared" si="7"/>
        <v>90000000</v>
      </c>
      <c r="S504" s="14" t="s">
        <v>27</v>
      </c>
    </row>
    <row r="505" spans="1:19" ht="37.25" customHeight="1" x14ac:dyDescent="0.2">
      <c r="A505" s="5" t="s">
        <v>1523</v>
      </c>
      <c r="B505" s="6" t="s">
        <v>1524</v>
      </c>
      <c r="C505" s="5" t="s">
        <v>21</v>
      </c>
      <c r="D505" s="7">
        <v>19420213</v>
      </c>
      <c r="E505" s="15">
        <v>163205352</v>
      </c>
      <c r="F505" s="6" t="s">
        <v>1525</v>
      </c>
      <c r="G505" s="9" t="s">
        <v>23</v>
      </c>
      <c r="H505" s="9" t="s">
        <v>24</v>
      </c>
      <c r="I505" s="10">
        <v>44575</v>
      </c>
      <c r="J505" s="10">
        <v>44834</v>
      </c>
      <c r="K505" s="9" t="s">
        <v>951</v>
      </c>
      <c r="L505" s="9" t="s">
        <v>455</v>
      </c>
      <c r="M505" s="11"/>
      <c r="N505" s="12"/>
      <c r="O505" s="12"/>
      <c r="P505" s="12"/>
      <c r="Q505" s="12"/>
      <c r="R505" s="13">
        <f t="shared" si="7"/>
        <v>163205352</v>
      </c>
      <c r="S505" s="14" t="s">
        <v>27</v>
      </c>
    </row>
    <row r="506" spans="1:19" ht="37.25" customHeight="1" x14ac:dyDescent="0.2">
      <c r="A506" s="5" t="s">
        <v>1526</v>
      </c>
      <c r="B506" s="6" t="s">
        <v>1527</v>
      </c>
      <c r="C506" s="5" t="s">
        <v>21</v>
      </c>
      <c r="D506" s="7">
        <v>1047388280</v>
      </c>
      <c r="E506" s="15">
        <v>90178560</v>
      </c>
      <c r="F506" s="6" t="s">
        <v>1528</v>
      </c>
      <c r="G506" s="9" t="s">
        <v>23</v>
      </c>
      <c r="H506" s="9" t="s">
        <v>24</v>
      </c>
      <c r="I506" s="10">
        <v>44575</v>
      </c>
      <c r="J506" s="10">
        <v>44834</v>
      </c>
      <c r="K506" s="9" t="s">
        <v>951</v>
      </c>
      <c r="L506" s="9" t="s">
        <v>455</v>
      </c>
      <c r="M506" s="11"/>
      <c r="N506" s="12"/>
      <c r="O506" s="12"/>
      <c r="P506" s="12"/>
      <c r="Q506" s="12"/>
      <c r="R506" s="13">
        <f t="shared" si="7"/>
        <v>90178560</v>
      </c>
      <c r="S506" s="14" t="s">
        <v>27</v>
      </c>
    </row>
    <row r="507" spans="1:19" ht="37.25" customHeight="1" x14ac:dyDescent="0.2">
      <c r="A507" s="5" t="s">
        <v>1529</v>
      </c>
      <c r="B507" s="6" t="s">
        <v>1530</v>
      </c>
      <c r="C507" s="5" t="s">
        <v>21</v>
      </c>
      <c r="D507" s="7">
        <v>80021882</v>
      </c>
      <c r="E507" s="15">
        <v>81999432</v>
      </c>
      <c r="F507" s="6" t="s">
        <v>1531</v>
      </c>
      <c r="G507" s="9" t="s">
        <v>23</v>
      </c>
      <c r="H507" s="9" t="s">
        <v>24</v>
      </c>
      <c r="I507" s="10">
        <v>44575</v>
      </c>
      <c r="J507" s="10">
        <v>44834</v>
      </c>
      <c r="K507" s="9" t="s">
        <v>951</v>
      </c>
      <c r="L507" s="9" t="s">
        <v>455</v>
      </c>
      <c r="M507" s="11"/>
      <c r="N507" s="12"/>
      <c r="O507" s="12"/>
      <c r="P507" s="12"/>
      <c r="Q507" s="12"/>
      <c r="R507" s="13">
        <f t="shared" si="7"/>
        <v>81999432</v>
      </c>
      <c r="S507" s="14" t="s">
        <v>27</v>
      </c>
    </row>
    <row r="508" spans="1:19" ht="37.25" customHeight="1" x14ac:dyDescent="0.2">
      <c r="A508" s="5" t="s">
        <v>1532</v>
      </c>
      <c r="B508" s="6" t="s">
        <v>1533</v>
      </c>
      <c r="C508" s="5" t="s">
        <v>21</v>
      </c>
      <c r="D508" s="7">
        <v>1010183204</v>
      </c>
      <c r="E508" s="15">
        <v>81000000</v>
      </c>
      <c r="F508" s="6" t="s">
        <v>1534</v>
      </c>
      <c r="G508" s="9" t="s">
        <v>23</v>
      </c>
      <c r="H508" s="9" t="s">
        <v>24</v>
      </c>
      <c r="I508" s="10">
        <v>44575</v>
      </c>
      <c r="J508" s="10">
        <v>44834</v>
      </c>
      <c r="K508" s="9" t="s">
        <v>951</v>
      </c>
      <c r="L508" s="9" t="s">
        <v>455</v>
      </c>
      <c r="M508" s="11"/>
      <c r="N508" s="12"/>
      <c r="O508" s="12"/>
      <c r="P508" s="12"/>
      <c r="Q508" s="12"/>
      <c r="R508" s="13">
        <f t="shared" si="7"/>
        <v>81000000</v>
      </c>
      <c r="S508" s="14" t="s">
        <v>27</v>
      </c>
    </row>
    <row r="509" spans="1:19" ht="37.25" customHeight="1" x14ac:dyDescent="0.2">
      <c r="A509" s="5" t="s">
        <v>1535</v>
      </c>
      <c r="B509" s="6" t="s">
        <v>1536</v>
      </c>
      <c r="C509" s="5" t="s">
        <v>21</v>
      </c>
      <c r="D509" s="7">
        <v>1077033828</v>
      </c>
      <c r="E509" s="15">
        <v>46287234</v>
      </c>
      <c r="F509" s="6" t="s">
        <v>1537</v>
      </c>
      <c r="G509" s="9" t="s">
        <v>23</v>
      </c>
      <c r="H509" s="9" t="s">
        <v>24</v>
      </c>
      <c r="I509" s="10">
        <v>44575</v>
      </c>
      <c r="J509" s="10">
        <v>44834</v>
      </c>
      <c r="K509" s="9" t="s">
        <v>920</v>
      </c>
      <c r="L509" s="9" t="s">
        <v>26</v>
      </c>
      <c r="M509" s="11"/>
      <c r="N509" s="12"/>
      <c r="O509" s="12"/>
      <c r="P509" s="12"/>
      <c r="Q509" s="12"/>
      <c r="R509" s="13">
        <f t="shared" si="7"/>
        <v>46287234</v>
      </c>
      <c r="S509" s="14" t="s">
        <v>27</v>
      </c>
    </row>
    <row r="510" spans="1:19" ht="37.25" customHeight="1" x14ac:dyDescent="0.2">
      <c r="A510" s="5" t="s">
        <v>1538</v>
      </c>
      <c r="B510" s="6" t="s">
        <v>1539</v>
      </c>
      <c r="C510" s="5" t="s">
        <v>21</v>
      </c>
      <c r="D510" s="7">
        <v>19466561</v>
      </c>
      <c r="E510" s="15">
        <v>72144405</v>
      </c>
      <c r="F510" s="6" t="s">
        <v>1540</v>
      </c>
      <c r="G510" s="9" t="s">
        <v>23</v>
      </c>
      <c r="H510" s="9" t="s">
        <v>24</v>
      </c>
      <c r="I510" s="10">
        <v>44575</v>
      </c>
      <c r="J510" s="10">
        <v>44834</v>
      </c>
      <c r="K510" s="9" t="s">
        <v>920</v>
      </c>
      <c r="L510" s="9" t="s">
        <v>26</v>
      </c>
      <c r="M510" s="11"/>
      <c r="N510" s="12"/>
      <c r="O510" s="12"/>
      <c r="P510" s="12"/>
      <c r="Q510" s="12"/>
      <c r="R510" s="13">
        <f t="shared" si="7"/>
        <v>72144405</v>
      </c>
      <c r="S510" s="14" t="s">
        <v>27</v>
      </c>
    </row>
    <row r="511" spans="1:19" ht="37.25" customHeight="1" x14ac:dyDescent="0.2">
      <c r="A511" s="5" t="s">
        <v>1541</v>
      </c>
      <c r="B511" s="6" t="s">
        <v>1542</v>
      </c>
      <c r="C511" s="5" t="s">
        <v>21</v>
      </c>
      <c r="D511" s="7">
        <v>1014254278</v>
      </c>
      <c r="E511" s="15">
        <v>35266464</v>
      </c>
      <c r="F511" s="6" t="s">
        <v>1543</v>
      </c>
      <c r="G511" s="9" t="s">
        <v>23</v>
      </c>
      <c r="H511" s="9" t="s">
        <v>24</v>
      </c>
      <c r="I511" s="10">
        <v>44575</v>
      </c>
      <c r="J511" s="10">
        <v>44834</v>
      </c>
      <c r="K511" s="9" t="s">
        <v>920</v>
      </c>
      <c r="L511" s="9" t="s">
        <v>26</v>
      </c>
      <c r="M511" s="11"/>
      <c r="N511" s="12"/>
      <c r="O511" s="12"/>
      <c r="P511" s="12"/>
      <c r="Q511" s="12"/>
      <c r="R511" s="13">
        <f t="shared" si="7"/>
        <v>35266464</v>
      </c>
      <c r="S511" s="14" t="s">
        <v>27</v>
      </c>
    </row>
    <row r="512" spans="1:19" ht="37.25" customHeight="1" x14ac:dyDescent="0.2">
      <c r="A512" s="5" t="s">
        <v>1544</v>
      </c>
      <c r="B512" s="6" t="s">
        <v>1545</v>
      </c>
      <c r="C512" s="5" t="s">
        <v>21</v>
      </c>
      <c r="D512" s="7">
        <v>1018422483</v>
      </c>
      <c r="E512" s="15">
        <v>53982180</v>
      </c>
      <c r="F512" s="6" t="s">
        <v>1546</v>
      </c>
      <c r="G512" s="9" t="s">
        <v>23</v>
      </c>
      <c r="H512" s="9" t="s">
        <v>24</v>
      </c>
      <c r="I512" s="10">
        <v>44575</v>
      </c>
      <c r="J512" s="10">
        <v>44834</v>
      </c>
      <c r="K512" s="9" t="s">
        <v>920</v>
      </c>
      <c r="L512" s="9" t="s">
        <v>26</v>
      </c>
      <c r="M512" s="11"/>
      <c r="N512" s="12"/>
      <c r="O512" s="12"/>
      <c r="P512" s="12"/>
      <c r="Q512" s="12"/>
      <c r="R512" s="13">
        <f t="shared" si="7"/>
        <v>53982180</v>
      </c>
      <c r="S512" s="14" t="s">
        <v>27</v>
      </c>
    </row>
    <row r="513" spans="1:19" ht="37.25" customHeight="1" x14ac:dyDescent="0.2">
      <c r="A513" s="5" t="s">
        <v>1547</v>
      </c>
      <c r="B513" s="6" t="s">
        <v>1548</v>
      </c>
      <c r="C513" s="5" t="s">
        <v>21</v>
      </c>
      <c r="D513" s="7">
        <v>41391387</v>
      </c>
      <c r="E513" s="15">
        <v>96982767</v>
      </c>
      <c r="F513" s="6" t="s">
        <v>1549</v>
      </c>
      <c r="G513" s="9" t="s">
        <v>23</v>
      </c>
      <c r="H513" s="9" t="s">
        <v>24</v>
      </c>
      <c r="I513" s="10">
        <v>44575</v>
      </c>
      <c r="J513" s="10">
        <v>44834</v>
      </c>
      <c r="K513" s="9" t="s">
        <v>1391</v>
      </c>
      <c r="L513" s="9" t="s">
        <v>101</v>
      </c>
      <c r="M513" s="11"/>
      <c r="N513" s="12"/>
      <c r="O513" s="12"/>
      <c r="P513" s="12"/>
      <c r="Q513" s="12"/>
      <c r="R513" s="13">
        <f t="shared" si="7"/>
        <v>96982767</v>
      </c>
      <c r="S513" s="14" t="s">
        <v>27</v>
      </c>
    </row>
    <row r="514" spans="1:19" ht="37.25" customHeight="1" x14ac:dyDescent="0.2">
      <c r="A514" s="5" t="s">
        <v>1550</v>
      </c>
      <c r="B514" s="6" t="s">
        <v>1551</v>
      </c>
      <c r="C514" s="5" t="s">
        <v>21</v>
      </c>
      <c r="D514" s="7">
        <v>52187403</v>
      </c>
      <c r="E514" s="15">
        <v>66747744</v>
      </c>
      <c r="F514" s="6" t="s">
        <v>1552</v>
      </c>
      <c r="G514" s="9" t="s">
        <v>23</v>
      </c>
      <c r="H514" s="9" t="s">
        <v>24</v>
      </c>
      <c r="I514" s="10">
        <v>44575</v>
      </c>
      <c r="J514" s="10">
        <v>44834</v>
      </c>
      <c r="K514" s="9" t="s">
        <v>584</v>
      </c>
      <c r="L514" s="9" t="s">
        <v>101</v>
      </c>
      <c r="M514" s="11"/>
      <c r="N514" s="12"/>
      <c r="O514" s="12"/>
      <c r="P514" s="12"/>
      <c r="Q514" s="12"/>
      <c r="R514" s="13">
        <f t="shared" ref="R514:R577" si="8">+E514+M514-Q514</f>
        <v>66747744</v>
      </c>
      <c r="S514" s="14" t="s">
        <v>27</v>
      </c>
    </row>
    <row r="515" spans="1:19" ht="37.25" customHeight="1" x14ac:dyDescent="0.2">
      <c r="A515" s="5" t="s">
        <v>1553</v>
      </c>
      <c r="B515" s="6" t="s">
        <v>1554</v>
      </c>
      <c r="C515" s="5" t="s">
        <v>21</v>
      </c>
      <c r="D515" s="7">
        <v>79780046</v>
      </c>
      <c r="E515" s="15">
        <v>35266464</v>
      </c>
      <c r="F515" s="6" t="s">
        <v>1555</v>
      </c>
      <c r="G515" s="9" t="s">
        <v>23</v>
      </c>
      <c r="H515" s="9" t="s">
        <v>72</v>
      </c>
      <c r="I515" s="10">
        <v>44575</v>
      </c>
      <c r="J515" s="10">
        <v>44834</v>
      </c>
      <c r="K515" s="9" t="s">
        <v>920</v>
      </c>
      <c r="L515" s="9" t="s">
        <v>26</v>
      </c>
      <c r="M515" s="11"/>
      <c r="N515" s="12"/>
      <c r="O515" s="12"/>
      <c r="P515" s="12"/>
      <c r="Q515" s="12"/>
      <c r="R515" s="13">
        <f t="shared" si="8"/>
        <v>35266464</v>
      </c>
      <c r="S515" s="14" t="s">
        <v>27</v>
      </c>
    </row>
    <row r="516" spans="1:19" ht="37.25" customHeight="1" x14ac:dyDescent="0.2">
      <c r="A516" s="5" t="s">
        <v>1556</v>
      </c>
      <c r="B516" s="6" t="s">
        <v>1557</v>
      </c>
      <c r="C516" s="5" t="s">
        <v>21</v>
      </c>
      <c r="D516" s="7">
        <v>1022974633</v>
      </c>
      <c r="E516" s="15">
        <v>27900000</v>
      </c>
      <c r="F516" s="6" t="s">
        <v>1558</v>
      </c>
      <c r="G516" s="9" t="s">
        <v>23</v>
      </c>
      <c r="H516" s="9" t="s">
        <v>24</v>
      </c>
      <c r="I516" s="10">
        <v>44575</v>
      </c>
      <c r="J516" s="10">
        <v>44834</v>
      </c>
      <c r="K516" s="9" t="s">
        <v>920</v>
      </c>
      <c r="L516" s="9" t="s">
        <v>26</v>
      </c>
      <c r="M516" s="11"/>
      <c r="N516" s="12"/>
      <c r="O516" s="12"/>
      <c r="P516" s="12"/>
      <c r="Q516" s="12"/>
      <c r="R516" s="13">
        <f t="shared" si="8"/>
        <v>27900000</v>
      </c>
      <c r="S516" s="14" t="s">
        <v>27</v>
      </c>
    </row>
    <row r="517" spans="1:19" ht="37.25" customHeight="1" x14ac:dyDescent="0.2">
      <c r="A517" s="5" t="s">
        <v>1559</v>
      </c>
      <c r="B517" s="6" t="s">
        <v>1560</v>
      </c>
      <c r="C517" s="5" t="s">
        <v>21</v>
      </c>
      <c r="D517" s="7">
        <v>31987032</v>
      </c>
      <c r="E517" s="15">
        <v>99620289</v>
      </c>
      <c r="F517" s="6" t="s">
        <v>1561</v>
      </c>
      <c r="G517" s="9" t="s">
        <v>23</v>
      </c>
      <c r="H517" s="9" t="s">
        <v>24</v>
      </c>
      <c r="I517" s="10">
        <v>44575</v>
      </c>
      <c r="J517" s="10">
        <v>44834</v>
      </c>
      <c r="K517" s="9" t="s">
        <v>920</v>
      </c>
      <c r="L517" s="9" t="s">
        <v>26</v>
      </c>
      <c r="M517" s="11"/>
      <c r="N517" s="12"/>
      <c r="O517" s="12"/>
      <c r="P517" s="12"/>
      <c r="Q517" s="12"/>
      <c r="R517" s="13">
        <f t="shared" si="8"/>
        <v>99620289</v>
      </c>
      <c r="S517" s="14" t="s">
        <v>27</v>
      </c>
    </row>
    <row r="518" spans="1:19" ht="37.25" customHeight="1" x14ac:dyDescent="0.2">
      <c r="A518" s="5" t="s">
        <v>1562</v>
      </c>
      <c r="B518" s="6" t="s">
        <v>1563</v>
      </c>
      <c r="C518" s="5" t="s">
        <v>21</v>
      </c>
      <c r="D518" s="7">
        <v>1024489434</v>
      </c>
      <c r="E518" s="15">
        <v>35266464</v>
      </c>
      <c r="F518" s="6" t="s">
        <v>1555</v>
      </c>
      <c r="G518" s="9" t="s">
        <v>23</v>
      </c>
      <c r="H518" s="9" t="s">
        <v>72</v>
      </c>
      <c r="I518" s="10">
        <v>44575</v>
      </c>
      <c r="J518" s="10">
        <v>44834</v>
      </c>
      <c r="K518" s="9" t="s">
        <v>920</v>
      </c>
      <c r="L518" s="9" t="s">
        <v>26</v>
      </c>
      <c r="M518" s="11"/>
      <c r="N518" s="12"/>
      <c r="O518" s="12"/>
      <c r="P518" s="12"/>
      <c r="Q518" s="12"/>
      <c r="R518" s="13">
        <f t="shared" si="8"/>
        <v>35266464</v>
      </c>
      <c r="S518" s="14" t="s">
        <v>27</v>
      </c>
    </row>
    <row r="519" spans="1:19" ht="37.25" customHeight="1" x14ac:dyDescent="0.2">
      <c r="A519" s="5" t="s">
        <v>1564</v>
      </c>
      <c r="B519" s="6" t="s">
        <v>1565</v>
      </c>
      <c r="C519" s="5" t="s">
        <v>21</v>
      </c>
      <c r="D519" s="7">
        <v>98380287</v>
      </c>
      <c r="E519" s="15">
        <v>59229036</v>
      </c>
      <c r="F519" s="6" t="s">
        <v>1566</v>
      </c>
      <c r="G519" s="9" t="s">
        <v>23</v>
      </c>
      <c r="H519" s="9" t="s">
        <v>24</v>
      </c>
      <c r="I519" s="10">
        <v>44575</v>
      </c>
      <c r="J519" s="10">
        <v>44834</v>
      </c>
      <c r="K519" s="9" t="s">
        <v>920</v>
      </c>
      <c r="L519" s="9" t="s">
        <v>26</v>
      </c>
      <c r="M519" s="11"/>
      <c r="N519" s="12"/>
      <c r="O519" s="12"/>
      <c r="P519" s="12"/>
      <c r="Q519" s="12"/>
      <c r="R519" s="13">
        <f t="shared" si="8"/>
        <v>59229036</v>
      </c>
      <c r="S519" s="14" t="s">
        <v>27</v>
      </c>
    </row>
    <row r="520" spans="1:19" ht="37.25" customHeight="1" x14ac:dyDescent="0.2">
      <c r="A520" s="5" t="s">
        <v>1567</v>
      </c>
      <c r="B520" s="6" t="s">
        <v>1568</v>
      </c>
      <c r="C520" s="5" t="s">
        <v>21</v>
      </c>
      <c r="D520" s="7">
        <v>1019016160</v>
      </c>
      <c r="E520" s="15">
        <v>55838564</v>
      </c>
      <c r="F520" s="6" t="s">
        <v>1569</v>
      </c>
      <c r="G520" s="9" t="s">
        <v>23</v>
      </c>
      <c r="H520" s="9" t="s">
        <v>24</v>
      </c>
      <c r="I520" s="10">
        <v>44575</v>
      </c>
      <c r="J520" s="10">
        <v>44834</v>
      </c>
      <c r="K520" s="9" t="s">
        <v>1035</v>
      </c>
      <c r="L520" s="9" t="s">
        <v>144</v>
      </c>
      <c r="M520" s="11"/>
      <c r="N520" s="12"/>
      <c r="O520" s="12"/>
      <c r="P520" s="12"/>
      <c r="Q520" s="12"/>
      <c r="R520" s="13">
        <f t="shared" si="8"/>
        <v>55838564</v>
      </c>
      <c r="S520" s="14" t="s">
        <v>27</v>
      </c>
    </row>
    <row r="521" spans="1:19" ht="37.25" customHeight="1" x14ac:dyDescent="0.2">
      <c r="A521" s="5" t="s">
        <v>1570</v>
      </c>
      <c r="B521" s="6" t="s">
        <v>1571</v>
      </c>
      <c r="C521" s="5" t="s">
        <v>21</v>
      </c>
      <c r="D521" s="7">
        <v>1026553861</v>
      </c>
      <c r="E521" s="15">
        <v>34020536</v>
      </c>
      <c r="F521" s="6" t="s">
        <v>1572</v>
      </c>
      <c r="G521" s="9" t="s">
        <v>23</v>
      </c>
      <c r="H521" s="9" t="s">
        <v>24</v>
      </c>
      <c r="I521" s="10">
        <v>44575</v>
      </c>
      <c r="J521" s="10">
        <v>44834</v>
      </c>
      <c r="K521" s="9" t="s">
        <v>802</v>
      </c>
      <c r="L521" s="9" t="s">
        <v>144</v>
      </c>
      <c r="M521" s="11"/>
      <c r="N521" s="12"/>
      <c r="O521" s="12"/>
      <c r="P521" s="12"/>
      <c r="Q521" s="12"/>
      <c r="R521" s="13">
        <f t="shared" si="8"/>
        <v>34020536</v>
      </c>
      <c r="S521" s="14" t="s">
        <v>27</v>
      </c>
    </row>
    <row r="522" spans="1:19" ht="37.25" customHeight="1" x14ac:dyDescent="0.2">
      <c r="A522" s="5" t="s">
        <v>1573</v>
      </c>
      <c r="B522" s="6" t="s">
        <v>1574</v>
      </c>
      <c r="C522" s="5" t="s">
        <v>21</v>
      </c>
      <c r="D522" s="7">
        <v>52906362</v>
      </c>
      <c r="E522" s="15">
        <v>34020536</v>
      </c>
      <c r="F522" s="6" t="s">
        <v>1442</v>
      </c>
      <c r="G522" s="9" t="s">
        <v>23</v>
      </c>
      <c r="H522" s="9" t="s">
        <v>24</v>
      </c>
      <c r="I522" s="10">
        <v>44575</v>
      </c>
      <c r="J522" s="10">
        <v>44834</v>
      </c>
      <c r="K522" s="9" t="s">
        <v>802</v>
      </c>
      <c r="L522" s="9" t="s">
        <v>144</v>
      </c>
      <c r="M522" s="11"/>
      <c r="N522" s="12"/>
      <c r="O522" s="12"/>
      <c r="P522" s="12"/>
      <c r="Q522" s="12"/>
      <c r="R522" s="13">
        <f t="shared" si="8"/>
        <v>34020536</v>
      </c>
      <c r="S522" s="14" t="s">
        <v>27</v>
      </c>
    </row>
    <row r="523" spans="1:19" ht="37.25" customHeight="1" x14ac:dyDescent="0.2">
      <c r="A523" s="5" t="s">
        <v>1575</v>
      </c>
      <c r="B523" s="6" t="s">
        <v>1576</v>
      </c>
      <c r="C523" s="5" t="s">
        <v>21</v>
      </c>
      <c r="D523" s="7">
        <v>35253812</v>
      </c>
      <c r="E523" s="15">
        <v>70963200</v>
      </c>
      <c r="F523" s="6" t="s">
        <v>1577</v>
      </c>
      <c r="G523" s="9" t="s">
        <v>23</v>
      </c>
      <c r="H523" s="9" t="s">
        <v>24</v>
      </c>
      <c r="I523" s="10">
        <v>44575</v>
      </c>
      <c r="J523" s="10">
        <v>44834</v>
      </c>
      <c r="K523" s="9" t="s">
        <v>951</v>
      </c>
      <c r="L523" s="9" t="s">
        <v>455</v>
      </c>
      <c r="M523" s="11"/>
      <c r="N523" s="12"/>
      <c r="O523" s="12"/>
      <c r="P523" s="12"/>
      <c r="Q523" s="12"/>
      <c r="R523" s="13">
        <f t="shared" si="8"/>
        <v>70963200</v>
      </c>
      <c r="S523" s="14" t="s">
        <v>27</v>
      </c>
    </row>
    <row r="524" spans="1:19" ht="37.25" customHeight="1" x14ac:dyDescent="0.2">
      <c r="A524" s="5" t="s">
        <v>1581</v>
      </c>
      <c r="B524" s="6" t="s">
        <v>1582</v>
      </c>
      <c r="C524" s="5" t="s">
        <v>21</v>
      </c>
      <c r="D524" s="7">
        <v>41649134</v>
      </c>
      <c r="E524" s="15">
        <v>197784780</v>
      </c>
      <c r="F524" s="6" t="s">
        <v>832</v>
      </c>
      <c r="G524" s="9" t="s">
        <v>23</v>
      </c>
      <c r="H524" s="9" t="s">
        <v>24</v>
      </c>
      <c r="I524" s="10">
        <v>44575</v>
      </c>
      <c r="J524" s="10">
        <v>44926</v>
      </c>
      <c r="K524" s="9" t="s">
        <v>143</v>
      </c>
      <c r="L524" s="9" t="s">
        <v>144</v>
      </c>
      <c r="M524" s="11"/>
      <c r="N524" s="12"/>
      <c r="O524" s="12"/>
      <c r="P524" s="12"/>
      <c r="Q524" s="12"/>
      <c r="R524" s="13">
        <f t="shared" si="8"/>
        <v>197784780</v>
      </c>
      <c r="S524" s="14" t="s">
        <v>27</v>
      </c>
    </row>
    <row r="525" spans="1:19" ht="37.25" customHeight="1" x14ac:dyDescent="0.2">
      <c r="A525" s="5" t="s">
        <v>1583</v>
      </c>
      <c r="B525" s="6" t="s">
        <v>1584</v>
      </c>
      <c r="C525" s="5" t="s">
        <v>21</v>
      </c>
      <c r="D525" s="7">
        <v>53894614</v>
      </c>
      <c r="E525" s="15">
        <v>80329167</v>
      </c>
      <c r="F525" s="6" t="s">
        <v>1585</v>
      </c>
      <c r="G525" s="9" t="s">
        <v>23</v>
      </c>
      <c r="H525" s="9" t="s">
        <v>24</v>
      </c>
      <c r="I525" s="10">
        <v>44576</v>
      </c>
      <c r="J525" s="10">
        <v>44834</v>
      </c>
      <c r="K525" s="9" t="s">
        <v>951</v>
      </c>
      <c r="L525" s="9" t="s">
        <v>455</v>
      </c>
      <c r="M525" s="11"/>
      <c r="N525" s="12"/>
      <c r="O525" s="12"/>
      <c r="P525" s="12"/>
      <c r="Q525" s="12"/>
      <c r="R525" s="13">
        <f t="shared" si="8"/>
        <v>80329167</v>
      </c>
      <c r="S525" s="14" t="s">
        <v>27</v>
      </c>
    </row>
    <row r="526" spans="1:19" ht="37.25" customHeight="1" x14ac:dyDescent="0.2">
      <c r="A526" s="5" t="s">
        <v>1586</v>
      </c>
      <c r="B526" s="6" t="s">
        <v>1587</v>
      </c>
      <c r="C526" s="5" t="s">
        <v>21</v>
      </c>
      <c r="D526" s="7">
        <v>1022327653</v>
      </c>
      <c r="E526" s="15">
        <v>66447360</v>
      </c>
      <c r="F526" s="6" t="s">
        <v>1588</v>
      </c>
      <c r="G526" s="9" t="s">
        <v>23</v>
      </c>
      <c r="H526" s="9" t="s">
        <v>24</v>
      </c>
      <c r="I526" s="10">
        <v>44576</v>
      </c>
      <c r="J526" s="10">
        <v>44834</v>
      </c>
      <c r="K526" s="9" t="s">
        <v>951</v>
      </c>
      <c r="L526" s="9" t="s">
        <v>455</v>
      </c>
      <c r="M526" s="11"/>
      <c r="N526" s="12"/>
      <c r="O526" s="12"/>
      <c r="P526" s="12"/>
      <c r="Q526" s="12"/>
      <c r="R526" s="13">
        <f t="shared" si="8"/>
        <v>66447360</v>
      </c>
      <c r="S526" s="14" t="s">
        <v>27</v>
      </c>
    </row>
    <row r="527" spans="1:19" ht="37.25" customHeight="1" x14ac:dyDescent="0.2">
      <c r="A527" s="5" t="s">
        <v>1589</v>
      </c>
      <c r="B527" s="6" t="s">
        <v>1590</v>
      </c>
      <c r="C527" s="5" t="s">
        <v>21</v>
      </c>
      <c r="D527" s="7">
        <v>79629881</v>
      </c>
      <c r="E527" s="15">
        <v>68573673</v>
      </c>
      <c r="F527" s="6" t="s">
        <v>1591</v>
      </c>
      <c r="G527" s="9" t="s">
        <v>23</v>
      </c>
      <c r="H527" s="9" t="s">
        <v>24</v>
      </c>
      <c r="I527" s="10">
        <v>44576</v>
      </c>
      <c r="J527" s="10">
        <v>44834</v>
      </c>
      <c r="K527" s="9" t="s">
        <v>465</v>
      </c>
      <c r="L527" s="9" t="s">
        <v>455</v>
      </c>
      <c r="M527" s="11"/>
      <c r="N527" s="12"/>
      <c r="O527" s="12"/>
      <c r="P527" s="12"/>
      <c r="Q527" s="12"/>
      <c r="R527" s="13">
        <f t="shared" si="8"/>
        <v>68573673</v>
      </c>
      <c r="S527" s="14" t="s">
        <v>27</v>
      </c>
    </row>
    <row r="528" spans="1:19" ht="37.25" customHeight="1" x14ac:dyDescent="0.2">
      <c r="A528" s="5" t="s">
        <v>1592</v>
      </c>
      <c r="B528" s="6" t="s">
        <v>1593</v>
      </c>
      <c r="C528" s="5" t="s">
        <v>21</v>
      </c>
      <c r="D528" s="7">
        <v>1013617241</v>
      </c>
      <c r="E528" s="15">
        <v>52899687</v>
      </c>
      <c r="F528" s="6" t="s">
        <v>1594</v>
      </c>
      <c r="G528" s="9" t="s">
        <v>23</v>
      </c>
      <c r="H528" s="9" t="s">
        <v>24</v>
      </c>
      <c r="I528" s="10">
        <v>44576</v>
      </c>
      <c r="J528" s="10">
        <v>44834</v>
      </c>
      <c r="K528" s="9" t="s">
        <v>465</v>
      </c>
      <c r="L528" s="9" t="s">
        <v>455</v>
      </c>
      <c r="M528" s="11"/>
      <c r="N528" s="12"/>
      <c r="O528" s="12"/>
      <c r="P528" s="12"/>
      <c r="Q528" s="12"/>
      <c r="R528" s="13">
        <f t="shared" si="8"/>
        <v>52899687</v>
      </c>
      <c r="S528" s="14" t="s">
        <v>27</v>
      </c>
    </row>
    <row r="529" spans="1:19" ht="37.25" customHeight="1" x14ac:dyDescent="0.2">
      <c r="A529" s="5" t="s">
        <v>1595</v>
      </c>
      <c r="B529" s="6" t="s">
        <v>1596</v>
      </c>
      <c r="C529" s="5" t="s">
        <v>21</v>
      </c>
      <c r="D529" s="7">
        <v>1069724575</v>
      </c>
      <c r="E529" s="15">
        <v>78369912</v>
      </c>
      <c r="F529" s="6" t="s">
        <v>1597</v>
      </c>
      <c r="G529" s="9" t="s">
        <v>23</v>
      </c>
      <c r="H529" s="9" t="s">
        <v>24</v>
      </c>
      <c r="I529" s="10">
        <v>44576</v>
      </c>
      <c r="J529" s="10">
        <v>44834</v>
      </c>
      <c r="K529" s="9" t="s">
        <v>465</v>
      </c>
      <c r="L529" s="9" t="s">
        <v>455</v>
      </c>
      <c r="M529" s="11"/>
      <c r="N529" s="12"/>
      <c r="O529" s="12"/>
      <c r="P529" s="12"/>
      <c r="Q529" s="12"/>
      <c r="R529" s="13">
        <f t="shared" si="8"/>
        <v>78369912</v>
      </c>
      <c r="S529" s="14" t="s">
        <v>27</v>
      </c>
    </row>
    <row r="530" spans="1:19" ht="37.25" customHeight="1" x14ac:dyDescent="0.2">
      <c r="A530" s="5" t="s">
        <v>1598</v>
      </c>
      <c r="B530" s="6" t="s">
        <v>1599</v>
      </c>
      <c r="C530" s="5" t="s">
        <v>21</v>
      </c>
      <c r="D530" s="7">
        <v>1014258151</v>
      </c>
      <c r="E530" s="15">
        <v>47462400</v>
      </c>
      <c r="F530" s="6" t="s">
        <v>1600</v>
      </c>
      <c r="G530" s="9" t="s">
        <v>23</v>
      </c>
      <c r="H530" s="9" t="s">
        <v>24</v>
      </c>
      <c r="I530" s="10">
        <v>44576</v>
      </c>
      <c r="J530" s="10">
        <v>44834</v>
      </c>
      <c r="K530" s="9" t="s">
        <v>465</v>
      </c>
      <c r="L530" s="9" t="s">
        <v>455</v>
      </c>
      <c r="M530" s="11"/>
      <c r="N530" s="12"/>
      <c r="O530" s="12"/>
      <c r="P530" s="12"/>
      <c r="Q530" s="12"/>
      <c r="R530" s="13">
        <f t="shared" si="8"/>
        <v>47462400</v>
      </c>
      <c r="S530" s="14" t="s">
        <v>27</v>
      </c>
    </row>
    <row r="531" spans="1:19" ht="37.25" customHeight="1" x14ac:dyDescent="0.2">
      <c r="A531" s="5" t="s">
        <v>1601</v>
      </c>
      <c r="B531" s="6" t="s">
        <v>1602</v>
      </c>
      <c r="C531" s="5" t="s">
        <v>21</v>
      </c>
      <c r="D531" s="7">
        <v>1015401583</v>
      </c>
      <c r="E531" s="15">
        <v>50310144</v>
      </c>
      <c r="F531" s="6" t="s">
        <v>1603</v>
      </c>
      <c r="G531" s="9" t="s">
        <v>23</v>
      </c>
      <c r="H531" s="9" t="s">
        <v>24</v>
      </c>
      <c r="I531" s="10">
        <v>44576</v>
      </c>
      <c r="J531" s="10">
        <v>44834</v>
      </c>
      <c r="K531" s="9" t="s">
        <v>465</v>
      </c>
      <c r="L531" s="9" t="s">
        <v>455</v>
      </c>
      <c r="M531" s="11"/>
      <c r="N531" s="12"/>
      <c r="O531" s="12"/>
      <c r="P531" s="12"/>
      <c r="Q531" s="12"/>
      <c r="R531" s="13">
        <f t="shared" si="8"/>
        <v>50310144</v>
      </c>
      <c r="S531" s="14" t="s">
        <v>27</v>
      </c>
    </row>
    <row r="532" spans="1:19" ht="37.25" customHeight="1" x14ac:dyDescent="0.2">
      <c r="A532" s="5" t="s">
        <v>1604</v>
      </c>
      <c r="B532" s="6" t="s">
        <v>1605</v>
      </c>
      <c r="C532" s="5" t="s">
        <v>21</v>
      </c>
      <c r="D532" s="7">
        <v>80903234</v>
      </c>
      <c r="E532" s="15">
        <v>48981195</v>
      </c>
      <c r="F532" s="6" t="s">
        <v>1600</v>
      </c>
      <c r="G532" s="9" t="s">
        <v>23</v>
      </c>
      <c r="H532" s="9" t="s">
        <v>24</v>
      </c>
      <c r="I532" s="10">
        <v>44576</v>
      </c>
      <c r="J532" s="10">
        <v>44834</v>
      </c>
      <c r="K532" s="9" t="s">
        <v>465</v>
      </c>
      <c r="L532" s="9" t="s">
        <v>455</v>
      </c>
      <c r="M532" s="11"/>
      <c r="N532" s="12"/>
      <c r="O532" s="12"/>
      <c r="P532" s="12"/>
      <c r="Q532" s="12"/>
      <c r="R532" s="13">
        <f t="shared" si="8"/>
        <v>48981195</v>
      </c>
      <c r="S532" s="14" t="s">
        <v>27</v>
      </c>
    </row>
    <row r="533" spans="1:19" ht="37.25" customHeight="1" x14ac:dyDescent="0.2">
      <c r="A533" s="5" t="s">
        <v>1606</v>
      </c>
      <c r="B533" s="6" t="s">
        <v>1607</v>
      </c>
      <c r="C533" s="5" t="s">
        <v>21</v>
      </c>
      <c r="D533" s="7">
        <v>52730770</v>
      </c>
      <c r="E533" s="15">
        <v>69502986</v>
      </c>
      <c r="F533" s="6" t="s">
        <v>1608</v>
      </c>
      <c r="G533" s="9" t="s">
        <v>23</v>
      </c>
      <c r="H533" s="9" t="s">
        <v>24</v>
      </c>
      <c r="I533" s="10">
        <v>44576</v>
      </c>
      <c r="J533" s="10">
        <v>44834</v>
      </c>
      <c r="K533" s="9" t="s">
        <v>465</v>
      </c>
      <c r="L533" s="9" t="s">
        <v>455</v>
      </c>
      <c r="M533" s="11"/>
      <c r="N533" s="12"/>
      <c r="O533" s="12"/>
      <c r="P533" s="12"/>
      <c r="Q533" s="12"/>
      <c r="R533" s="13">
        <f t="shared" si="8"/>
        <v>69502986</v>
      </c>
      <c r="S533" s="14" t="s">
        <v>27</v>
      </c>
    </row>
    <row r="534" spans="1:19" ht="37.25" customHeight="1" x14ac:dyDescent="0.2">
      <c r="A534" s="5" t="s">
        <v>1609</v>
      </c>
      <c r="B534" s="6" t="s">
        <v>1610</v>
      </c>
      <c r="C534" s="5" t="s">
        <v>21</v>
      </c>
      <c r="D534" s="7">
        <v>52759599</v>
      </c>
      <c r="E534" s="15">
        <v>47462400</v>
      </c>
      <c r="F534" s="6" t="s">
        <v>1611</v>
      </c>
      <c r="G534" s="9" t="s">
        <v>23</v>
      </c>
      <c r="H534" s="9" t="s">
        <v>24</v>
      </c>
      <c r="I534" s="10">
        <v>44576</v>
      </c>
      <c r="J534" s="10">
        <v>44834</v>
      </c>
      <c r="K534" s="9" t="s">
        <v>465</v>
      </c>
      <c r="L534" s="9" t="s">
        <v>455</v>
      </c>
      <c r="M534" s="11"/>
      <c r="N534" s="12"/>
      <c r="O534" s="12"/>
      <c r="P534" s="12"/>
      <c r="Q534" s="12"/>
      <c r="R534" s="13">
        <f t="shared" si="8"/>
        <v>47462400</v>
      </c>
      <c r="S534" s="14" t="s">
        <v>27</v>
      </c>
    </row>
    <row r="535" spans="1:19" ht="37.25" customHeight="1" x14ac:dyDescent="0.2">
      <c r="A535" s="5" t="s">
        <v>1612</v>
      </c>
      <c r="B535" s="6" t="s">
        <v>1613</v>
      </c>
      <c r="C535" s="5" t="s">
        <v>21</v>
      </c>
      <c r="D535" s="7">
        <v>1018414231</v>
      </c>
      <c r="E535" s="15">
        <v>71512542</v>
      </c>
      <c r="F535" s="6" t="s">
        <v>1608</v>
      </c>
      <c r="G535" s="9" t="s">
        <v>23</v>
      </c>
      <c r="H535" s="9" t="s">
        <v>24</v>
      </c>
      <c r="I535" s="10">
        <v>44576</v>
      </c>
      <c r="J535" s="10">
        <v>44834</v>
      </c>
      <c r="K535" s="9" t="s">
        <v>465</v>
      </c>
      <c r="L535" s="9" t="s">
        <v>455</v>
      </c>
      <c r="M535" s="11"/>
      <c r="N535" s="12"/>
      <c r="O535" s="12"/>
      <c r="P535" s="12"/>
      <c r="Q535" s="12"/>
      <c r="R535" s="13">
        <f t="shared" si="8"/>
        <v>71512542</v>
      </c>
      <c r="S535" s="14" t="s">
        <v>27</v>
      </c>
    </row>
    <row r="536" spans="1:19" ht="37.25" customHeight="1" x14ac:dyDescent="0.2">
      <c r="A536" s="5" t="s">
        <v>1623</v>
      </c>
      <c r="B536" s="6" t="s">
        <v>1624</v>
      </c>
      <c r="C536" s="5" t="s">
        <v>21</v>
      </c>
      <c r="D536" s="7">
        <v>19134860</v>
      </c>
      <c r="E536" s="15">
        <v>197784780</v>
      </c>
      <c r="F536" s="6" t="s">
        <v>1625</v>
      </c>
      <c r="G536" s="9" t="s">
        <v>23</v>
      </c>
      <c r="H536" s="9" t="s">
        <v>24</v>
      </c>
      <c r="I536" s="10">
        <v>44576</v>
      </c>
      <c r="J536" s="10">
        <v>44926</v>
      </c>
      <c r="K536" s="9" t="s">
        <v>143</v>
      </c>
      <c r="L536" s="9" t="s">
        <v>144</v>
      </c>
      <c r="M536" s="11"/>
      <c r="N536" s="12"/>
      <c r="O536" s="12"/>
      <c r="P536" s="12"/>
      <c r="Q536" s="12"/>
      <c r="R536" s="13">
        <f t="shared" si="8"/>
        <v>197784780</v>
      </c>
      <c r="S536" s="14" t="s">
        <v>27</v>
      </c>
    </row>
    <row r="537" spans="1:19" ht="37.25" customHeight="1" x14ac:dyDescent="0.2">
      <c r="A537" s="5" t="s">
        <v>1629</v>
      </c>
      <c r="B537" s="6" t="s">
        <v>1630</v>
      </c>
      <c r="C537" s="5" t="s">
        <v>21</v>
      </c>
      <c r="D537" s="7">
        <v>1014303766</v>
      </c>
      <c r="E537" s="15">
        <v>32256000</v>
      </c>
      <c r="F537" s="6" t="s">
        <v>1631</v>
      </c>
      <c r="G537" s="9" t="s">
        <v>23</v>
      </c>
      <c r="H537" s="9" t="s">
        <v>72</v>
      </c>
      <c r="I537" s="10">
        <v>44576</v>
      </c>
      <c r="J537" s="10">
        <v>44834</v>
      </c>
      <c r="K537" s="9" t="s">
        <v>1632</v>
      </c>
      <c r="L537" s="9" t="s">
        <v>101</v>
      </c>
      <c r="M537" s="11"/>
      <c r="N537" s="12"/>
      <c r="O537" s="12"/>
      <c r="P537" s="12"/>
      <c r="Q537" s="12"/>
      <c r="R537" s="13">
        <f t="shared" si="8"/>
        <v>32256000</v>
      </c>
      <c r="S537" s="14" t="s">
        <v>27</v>
      </c>
    </row>
    <row r="538" spans="1:19" ht="37.25" customHeight="1" x14ac:dyDescent="0.2">
      <c r="A538" s="5" t="s">
        <v>1633</v>
      </c>
      <c r="B538" s="6" t="s">
        <v>1634</v>
      </c>
      <c r="C538" s="5" t="s">
        <v>21</v>
      </c>
      <c r="D538" s="7">
        <v>79954727</v>
      </c>
      <c r="E538" s="15">
        <v>61942152</v>
      </c>
      <c r="F538" s="6" t="s">
        <v>1635</v>
      </c>
      <c r="G538" s="9" t="s">
        <v>23</v>
      </c>
      <c r="H538" s="9" t="s">
        <v>24</v>
      </c>
      <c r="I538" s="10">
        <v>44576</v>
      </c>
      <c r="J538" s="10">
        <v>44834</v>
      </c>
      <c r="K538" s="9" t="s">
        <v>1632</v>
      </c>
      <c r="L538" s="9" t="s">
        <v>101</v>
      </c>
      <c r="M538" s="11"/>
      <c r="N538" s="12"/>
      <c r="O538" s="12"/>
      <c r="P538" s="12"/>
      <c r="Q538" s="12"/>
      <c r="R538" s="13">
        <f t="shared" si="8"/>
        <v>61942152</v>
      </c>
      <c r="S538" s="14" t="s">
        <v>27</v>
      </c>
    </row>
    <row r="539" spans="1:19" ht="37.25" customHeight="1" x14ac:dyDescent="0.2">
      <c r="A539" s="5" t="s">
        <v>1636</v>
      </c>
      <c r="B539" s="6" t="s">
        <v>1637</v>
      </c>
      <c r="C539" s="5" t="s">
        <v>21</v>
      </c>
      <c r="D539" s="7">
        <v>79151024</v>
      </c>
      <c r="E539" s="15">
        <v>21754998</v>
      </c>
      <c r="F539" s="6" t="s">
        <v>1638</v>
      </c>
      <c r="G539" s="9" t="s">
        <v>23</v>
      </c>
      <c r="H539" s="9" t="s">
        <v>72</v>
      </c>
      <c r="I539" s="10">
        <v>44576</v>
      </c>
      <c r="J539" s="10">
        <v>44834</v>
      </c>
      <c r="K539" s="9" t="s">
        <v>920</v>
      </c>
      <c r="L539" s="9" t="s">
        <v>26</v>
      </c>
      <c r="M539" s="11"/>
      <c r="N539" s="12"/>
      <c r="O539" s="12"/>
      <c r="P539" s="12"/>
      <c r="Q539" s="12"/>
      <c r="R539" s="13">
        <f t="shared" si="8"/>
        <v>21754998</v>
      </c>
      <c r="S539" s="14" t="s">
        <v>27</v>
      </c>
    </row>
    <row r="540" spans="1:19" ht="37.25" customHeight="1" x14ac:dyDescent="0.2">
      <c r="A540" s="5" t="s">
        <v>1639</v>
      </c>
      <c r="B540" s="6" t="s">
        <v>1640</v>
      </c>
      <c r="C540" s="5" t="s">
        <v>21</v>
      </c>
      <c r="D540" s="7">
        <v>1013625164</v>
      </c>
      <c r="E540" s="15">
        <v>48981195</v>
      </c>
      <c r="F540" s="6" t="s">
        <v>1641</v>
      </c>
      <c r="G540" s="9" t="s">
        <v>23</v>
      </c>
      <c r="H540" s="9" t="s">
        <v>24</v>
      </c>
      <c r="I540" s="10">
        <v>44576</v>
      </c>
      <c r="J540" s="10">
        <v>44834</v>
      </c>
      <c r="K540" s="9" t="s">
        <v>539</v>
      </c>
      <c r="L540" s="9" t="s">
        <v>455</v>
      </c>
      <c r="M540" s="11"/>
      <c r="N540" s="12"/>
      <c r="O540" s="12"/>
      <c r="P540" s="12"/>
      <c r="Q540" s="12"/>
      <c r="R540" s="13">
        <f t="shared" si="8"/>
        <v>48981195</v>
      </c>
      <c r="S540" s="14" t="s">
        <v>27</v>
      </c>
    </row>
    <row r="541" spans="1:19" ht="37.25" customHeight="1" x14ac:dyDescent="0.2">
      <c r="A541" s="5" t="s">
        <v>1642</v>
      </c>
      <c r="B541" s="6" t="s">
        <v>1643</v>
      </c>
      <c r="C541" s="5" t="s">
        <v>21</v>
      </c>
      <c r="D541" s="7">
        <v>80205648</v>
      </c>
      <c r="E541" s="15">
        <v>91625472</v>
      </c>
      <c r="F541" s="6" t="s">
        <v>1644</v>
      </c>
      <c r="G541" s="9" t="s">
        <v>23</v>
      </c>
      <c r="H541" s="9" t="s">
        <v>24</v>
      </c>
      <c r="I541" s="10">
        <v>44576</v>
      </c>
      <c r="J541" s="10">
        <v>44834</v>
      </c>
      <c r="K541" s="9" t="s">
        <v>465</v>
      </c>
      <c r="L541" s="9" t="s">
        <v>455</v>
      </c>
      <c r="M541" s="11"/>
      <c r="N541" s="12"/>
      <c r="O541" s="12"/>
      <c r="P541" s="12"/>
      <c r="Q541" s="12"/>
      <c r="R541" s="13">
        <f t="shared" si="8"/>
        <v>91625472</v>
      </c>
      <c r="S541" s="14" t="s">
        <v>27</v>
      </c>
    </row>
    <row r="542" spans="1:19" ht="37.25" customHeight="1" x14ac:dyDescent="0.2">
      <c r="A542" s="5" t="s">
        <v>1645</v>
      </c>
      <c r="B542" s="6" t="s">
        <v>1646</v>
      </c>
      <c r="C542" s="5" t="s">
        <v>21</v>
      </c>
      <c r="D542" s="7">
        <v>1018446643</v>
      </c>
      <c r="E542" s="15">
        <v>88166151</v>
      </c>
      <c r="F542" s="6" t="s">
        <v>1647</v>
      </c>
      <c r="G542" s="9" t="s">
        <v>23</v>
      </c>
      <c r="H542" s="9" t="s">
        <v>24</v>
      </c>
      <c r="I542" s="10">
        <v>44576</v>
      </c>
      <c r="J542" s="10">
        <v>44834</v>
      </c>
      <c r="K542" s="9" t="s">
        <v>539</v>
      </c>
      <c r="L542" s="9" t="s">
        <v>455</v>
      </c>
      <c r="M542" s="11"/>
      <c r="N542" s="12"/>
      <c r="O542" s="12"/>
      <c r="P542" s="12"/>
      <c r="Q542" s="12"/>
      <c r="R542" s="13">
        <f t="shared" si="8"/>
        <v>88166151</v>
      </c>
      <c r="S542" s="14" t="s">
        <v>27</v>
      </c>
    </row>
    <row r="543" spans="1:19" ht="37.25" customHeight="1" x14ac:dyDescent="0.2">
      <c r="A543" s="5" t="s">
        <v>1648</v>
      </c>
      <c r="B543" s="6" t="s">
        <v>1649</v>
      </c>
      <c r="C543" s="5" t="s">
        <v>21</v>
      </c>
      <c r="D543" s="7">
        <v>52215447</v>
      </c>
      <c r="E543" s="15">
        <v>87552000</v>
      </c>
      <c r="F543" s="6" t="s">
        <v>1650</v>
      </c>
      <c r="G543" s="9" t="s">
        <v>23</v>
      </c>
      <c r="H543" s="9" t="s">
        <v>24</v>
      </c>
      <c r="I543" s="10">
        <v>44576</v>
      </c>
      <c r="J543" s="10">
        <v>44834</v>
      </c>
      <c r="K543" s="9" t="s">
        <v>539</v>
      </c>
      <c r="L543" s="9" t="s">
        <v>455</v>
      </c>
      <c r="M543" s="11"/>
      <c r="N543" s="12"/>
      <c r="O543" s="12"/>
      <c r="P543" s="12"/>
      <c r="Q543" s="12"/>
      <c r="R543" s="13">
        <f t="shared" si="8"/>
        <v>87552000</v>
      </c>
      <c r="S543" s="14" t="s">
        <v>27</v>
      </c>
    </row>
    <row r="544" spans="1:19" ht="37.25" customHeight="1" x14ac:dyDescent="0.2">
      <c r="A544" s="5" t="s">
        <v>1651</v>
      </c>
      <c r="B544" s="6" t="s">
        <v>1652</v>
      </c>
      <c r="C544" s="5" t="s">
        <v>21</v>
      </c>
      <c r="D544" s="7">
        <v>11387625</v>
      </c>
      <c r="E544" s="15">
        <v>101412990</v>
      </c>
      <c r="F544" s="6" t="s">
        <v>1653</v>
      </c>
      <c r="G544" s="9" t="s">
        <v>23</v>
      </c>
      <c r="H544" s="9" t="s">
        <v>24</v>
      </c>
      <c r="I544" s="10">
        <v>44576</v>
      </c>
      <c r="J544" s="10">
        <v>44834</v>
      </c>
      <c r="K544" s="9" t="s">
        <v>1632</v>
      </c>
      <c r="L544" s="9" t="s">
        <v>101</v>
      </c>
      <c r="M544" s="11"/>
      <c r="N544" s="12"/>
      <c r="O544" s="12"/>
      <c r="P544" s="12"/>
      <c r="Q544" s="12"/>
      <c r="R544" s="13">
        <f t="shared" si="8"/>
        <v>101412990</v>
      </c>
      <c r="S544" s="14" t="s">
        <v>27</v>
      </c>
    </row>
    <row r="545" spans="1:19" ht="37.25" customHeight="1" x14ac:dyDescent="0.2">
      <c r="A545" s="5" t="s">
        <v>1654</v>
      </c>
      <c r="B545" s="6" t="s">
        <v>1655</v>
      </c>
      <c r="C545" s="5" t="s">
        <v>21</v>
      </c>
      <c r="D545" s="7">
        <v>1030578222</v>
      </c>
      <c r="E545" s="15">
        <v>47515136</v>
      </c>
      <c r="F545" s="6" t="s">
        <v>1656</v>
      </c>
      <c r="G545" s="9" t="s">
        <v>23</v>
      </c>
      <c r="H545" s="9" t="s">
        <v>24</v>
      </c>
      <c r="I545" s="10">
        <v>44576</v>
      </c>
      <c r="J545" s="10">
        <v>44834</v>
      </c>
      <c r="K545" s="9" t="s">
        <v>1632</v>
      </c>
      <c r="L545" s="9" t="s">
        <v>101</v>
      </c>
      <c r="M545" s="11"/>
      <c r="N545" s="12"/>
      <c r="O545" s="12"/>
      <c r="P545" s="12"/>
      <c r="Q545" s="12"/>
      <c r="R545" s="13">
        <f t="shared" si="8"/>
        <v>47515136</v>
      </c>
      <c r="S545" s="14" t="s">
        <v>27</v>
      </c>
    </row>
    <row r="546" spans="1:19" ht="37.25" customHeight="1" x14ac:dyDescent="0.2">
      <c r="A546" s="5" t="s">
        <v>1657</v>
      </c>
      <c r="B546" s="6" t="s">
        <v>1658</v>
      </c>
      <c r="C546" s="5" t="s">
        <v>21</v>
      </c>
      <c r="D546" s="7">
        <v>1121507495</v>
      </c>
      <c r="E546" s="15">
        <v>66355200</v>
      </c>
      <c r="F546" s="6" t="s">
        <v>1659</v>
      </c>
      <c r="G546" s="9" t="s">
        <v>23</v>
      </c>
      <c r="H546" s="9" t="s">
        <v>24</v>
      </c>
      <c r="I546" s="10">
        <v>44576</v>
      </c>
      <c r="J546" s="10">
        <v>44834</v>
      </c>
      <c r="K546" s="9" t="s">
        <v>1632</v>
      </c>
      <c r="L546" s="9" t="s">
        <v>101</v>
      </c>
      <c r="M546" s="11"/>
      <c r="N546" s="12"/>
      <c r="O546" s="12"/>
      <c r="P546" s="16">
        <v>44615</v>
      </c>
      <c r="Q546" s="13">
        <v>54067200</v>
      </c>
      <c r="R546" s="13">
        <f t="shared" si="8"/>
        <v>12288000</v>
      </c>
      <c r="S546" s="14" t="s">
        <v>839</v>
      </c>
    </row>
    <row r="547" spans="1:19" ht="37.25" customHeight="1" x14ac:dyDescent="0.2">
      <c r="A547" s="5" t="s">
        <v>1660</v>
      </c>
      <c r="B547" s="6" t="s">
        <v>1661</v>
      </c>
      <c r="C547" s="5" t="s">
        <v>21</v>
      </c>
      <c r="D547" s="7">
        <v>1013605357</v>
      </c>
      <c r="E547" s="15">
        <v>61380135</v>
      </c>
      <c r="F547" s="6" t="s">
        <v>1662</v>
      </c>
      <c r="G547" s="9" t="s">
        <v>23</v>
      </c>
      <c r="H547" s="9" t="s">
        <v>24</v>
      </c>
      <c r="I547" s="10">
        <v>44576</v>
      </c>
      <c r="J547" s="10">
        <v>44834</v>
      </c>
      <c r="K547" s="9" t="s">
        <v>1632</v>
      </c>
      <c r="L547" s="9" t="s">
        <v>101</v>
      </c>
      <c r="M547" s="11"/>
      <c r="N547" s="12"/>
      <c r="O547" s="12"/>
      <c r="P547" s="12"/>
      <c r="Q547" s="12"/>
      <c r="R547" s="13">
        <f t="shared" si="8"/>
        <v>61380135</v>
      </c>
      <c r="S547" s="14" t="s">
        <v>27</v>
      </c>
    </row>
    <row r="548" spans="1:19" ht="37.25" customHeight="1" x14ac:dyDescent="0.2">
      <c r="A548" s="5" t="s">
        <v>1663</v>
      </c>
      <c r="B548" s="6" t="s">
        <v>1664</v>
      </c>
      <c r="C548" s="5" t="s">
        <v>21</v>
      </c>
      <c r="D548" s="7">
        <v>42099467</v>
      </c>
      <c r="E548" s="15">
        <v>87552000</v>
      </c>
      <c r="F548" s="6" t="s">
        <v>1665</v>
      </c>
      <c r="G548" s="9" t="s">
        <v>23</v>
      </c>
      <c r="H548" s="9" t="s">
        <v>24</v>
      </c>
      <c r="I548" s="10">
        <v>44576</v>
      </c>
      <c r="J548" s="10">
        <v>44834</v>
      </c>
      <c r="K548" s="9" t="s">
        <v>1632</v>
      </c>
      <c r="L548" s="9" t="s">
        <v>101</v>
      </c>
      <c r="M548" s="11"/>
      <c r="N548" s="12"/>
      <c r="O548" s="12"/>
      <c r="P548" s="12"/>
      <c r="Q548" s="12"/>
      <c r="R548" s="13">
        <f t="shared" si="8"/>
        <v>87552000</v>
      </c>
      <c r="S548" s="14" t="s">
        <v>27</v>
      </c>
    </row>
    <row r="549" spans="1:19" ht="37.25" customHeight="1" x14ac:dyDescent="0.2">
      <c r="A549" s="5" t="s">
        <v>1666</v>
      </c>
      <c r="B549" s="6" t="s">
        <v>1667</v>
      </c>
      <c r="C549" s="5" t="s">
        <v>21</v>
      </c>
      <c r="D549" s="7">
        <v>52930937</v>
      </c>
      <c r="E549" s="15">
        <v>53982180</v>
      </c>
      <c r="F549" s="6" t="s">
        <v>1546</v>
      </c>
      <c r="G549" s="9" t="s">
        <v>23</v>
      </c>
      <c r="H549" s="9" t="s">
        <v>24</v>
      </c>
      <c r="I549" s="10">
        <v>44576</v>
      </c>
      <c r="J549" s="10">
        <v>44834</v>
      </c>
      <c r="K549" s="9" t="s">
        <v>920</v>
      </c>
      <c r="L549" s="9" t="s">
        <v>26</v>
      </c>
      <c r="M549" s="11"/>
      <c r="N549" s="12"/>
      <c r="O549" s="12"/>
      <c r="P549" s="12"/>
      <c r="Q549" s="12"/>
      <c r="R549" s="13">
        <f t="shared" si="8"/>
        <v>53982180</v>
      </c>
      <c r="S549" s="14" t="s">
        <v>27</v>
      </c>
    </row>
    <row r="550" spans="1:19" ht="37.25" customHeight="1" x14ac:dyDescent="0.2">
      <c r="A550" s="5" t="s">
        <v>1668</v>
      </c>
      <c r="B550" s="6" t="s">
        <v>1669</v>
      </c>
      <c r="C550" s="5" t="s">
        <v>21</v>
      </c>
      <c r="D550" s="7">
        <v>52966197</v>
      </c>
      <c r="E550" s="15">
        <v>51920064</v>
      </c>
      <c r="F550" s="6" t="s">
        <v>1670</v>
      </c>
      <c r="G550" s="9" t="s">
        <v>23</v>
      </c>
      <c r="H550" s="9" t="s">
        <v>24</v>
      </c>
      <c r="I550" s="10">
        <v>44577</v>
      </c>
      <c r="J550" s="10">
        <v>44834</v>
      </c>
      <c r="K550" s="9" t="s">
        <v>465</v>
      </c>
      <c r="L550" s="9" t="s">
        <v>455</v>
      </c>
      <c r="M550" s="11"/>
      <c r="N550" s="12"/>
      <c r="O550" s="12"/>
      <c r="P550" s="12"/>
      <c r="Q550" s="12"/>
      <c r="R550" s="13">
        <f t="shared" si="8"/>
        <v>51920064</v>
      </c>
      <c r="S550" s="14" t="s">
        <v>27</v>
      </c>
    </row>
    <row r="551" spans="1:19" ht="37.25" customHeight="1" x14ac:dyDescent="0.2">
      <c r="A551" s="5" t="s">
        <v>1671</v>
      </c>
      <c r="B551" s="6" t="s">
        <v>1672</v>
      </c>
      <c r="C551" s="5" t="s">
        <v>21</v>
      </c>
      <c r="D551" s="7">
        <v>1010190853</v>
      </c>
      <c r="E551" s="15">
        <v>42716160</v>
      </c>
      <c r="F551" s="6" t="s">
        <v>1673</v>
      </c>
      <c r="G551" s="9" t="s">
        <v>23</v>
      </c>
      <c r="H551" s="9" t="s">
        <v>24</v>
      </c>
      <c r="I551" s="10">
        <v>44577</v>
      </c>
      <c r="J551" s="10">
        <v>44834</v>
      </c>
      <c r="K551" s="9" t="s">
        <v>465</v>
      </c>
      <c r="L551" s="9" t="s">
        <v>455</v>
      </c>
      <c r="M551" s="11"/>
      <c r="N551" s="12"/>
      <c r="O551" s="12"/>
      <c r="P551" s="12"/>
      <c r="Q551" s="12"/>
      <c r="R551" s="13">
        <f t="shared" si="8"/>
        <v>42716160</v>
      </c>
      <c r="S551" s="14" t="s">
        <v>27</v>
      </c>
    </row>
    <row r="552" spans="1:19" ht="37.25" customHeight="1" x14ac:dyDescent="0.2">
      <c r="A552" s="5" t="s">
        <v>1674</v>
      </c>
      <c r="B552" s="6" t="s">
        <v>1675</v>
      </c>
      <c r="C552" s="5" t="s">
        <v>21</v>
      </c>
      <c r="D552" s="7">
        <v>1020746678</v>
      </c>
      <c r="E552" s="15">
        <v>71373951</v>
      </c>
      <c r="F552" s="6" t="s">
        <v>1608</v>
      </c>
      <c r="G552" s="9" t="s">
        <v>23</v>
      </c>
      <c r="H552" s="9" t="s">
        <v>24</v>
      </c>
      <c r="I552" s="10">
        <v>44577</v>
      </c>
      <c r="J552" s="10">
        <v>44834</v>
      </c>
      <c r="K552" s="9" t="s">
        <v>465</v>
      </c>
      <c r="L552" s="9" t="s">
        <v>455</v>
      </c>
      <c r="M552" s="11"/>
      <c r="N552" s="12"/>
      <c r="O552" s="12"/>
      <c r="P552" s="12"/>
      <c r="Q552" s="12"/>
      <c r="R552" s="13">
        <f t="shared" si="8"/>
        <v>71373951</v>
      </c>
      <c r="S552" s="14" t="s">
        <v>27</v>
      </c>
    </row>
    <row r="553" spans="1:19" ht="37.25" customHeight="1" x14ac:dyDescent="0.2">
      <c r="A553" s="5" t="s">
        <v>1676</v>
      </c>
      <c r="B553" s="6" t="s">
        <v>1677</v>
      </c>
      <c r="C553" s="5" t="s">
        <v>21</v>
      </c>
      <c r="D553" s="7">
        <v>37278284</v>
      </c>
      <c r="E553" s="15">
        <v>63675549</v>
      </c>
      <c r="F553" s="6" t="s">
        <v>1678</v>
      </c>
      <c r="G553" s="9" t="s">
        <v>23</v>
      </c>
      <c r="H553" s="9" t="s">
        <v>24</v>
      </c>
      <c r="I553" s="10">
        <v>44577</v>
      </c>
      <c r="J553" s="10">
        <v>44834</v>
      </c>
      <c r="K553" s="9" t="s">
        <v>465</v>
      </c>
      <c r="L553" s="9" t="s">
        <v>455</v>
      </c>
      <c r="M553" s="11"/>
      <c r="N553" s="12"/>
      <c r="O553" s="12"/>
      <c r="P553" s="12"/>
      <c r="Q553" s="12"/>
      <c r="R553" s="13">
        <f t="shared" si="8"/>
        <v>63675549</v>
      </c>
      <c r="S553" s="14" t="s">
        <v>27</v>
      </c>
    </row>
    <row r="554" spans="1:19" ht="37.25" customHeight="1" x14ac:dyDescent="0.2">
      <c r="A554" s="5" t="s">
        <v>1679</v>
      </c>
      <c r="B554" s="6" t="s">
        <v>1680</v>
      </c>
      <c r="C554" s="5" t="s">
        <v>21</v>
      </c>
      <c r="D554" s="7">
        <v>46672823</v>
      </c>
      <c r="E554" s="15">
        <v>48981195</v>
      </c>
      <c r="F554" s="6" t="s">
        <v>1600</v>
      </c>
      <c r="G554" s="9" t="s">
        <v>23</v>
      </c>
      <c r="H554" s="9" t="s">
        <v>24</v>
      </c>
      <c r="I554" s="10">
        <v>44577</v>
      </c>
      <c r="J554" s="10">
        <v>44834</v>
      </c>
      <c r="K554" s="9" t="s">
        <v>465</v>
      </c>
      <c r="L554" s="9" t="s">
        <v>455</v>
      </c>
      <c r="M554" s="11"/>
      <c r="N554" s="12"/>
      <c r="O554" s="12"/>
      <c r="P554" s="12"/>
      <c r="Q554" s="12"/>
      <c r="R554" s="13">
        <f t="shared" si="8"/>
        <v>48981195</v>
      </c>
      <c r="S554" s="14" t="s">
        <v>27</v>
      </c>
    </row>
    <row r="555" spans="1:19" ht="37.25" customHeight="1" x14ac:dyDescent="0.2">
      <c r="A555" s="5" t="s">
        <v>1681</v>
      </c>
      <c r="B555" s="6" t="s">
        <v>1682</v>
      </c>
      <c r="C555" s="5" t="s">
        <v>21</v>
      </c>
      <c r="D555" s="7">
        <v>1015399653</v>
      </c>
      <c r="E555" s="15">
        <v>63675549</v>
      </c>
      <c r="F555" s="6" t="s">
        <v>1683</v>
      </c>
      <c r="G555" s="9" t="s">
        <v>23</v>
      </c>
      <c r="H555" s="9" t="s">
        <v>24</v>
      </c>
      <c r="I555" s="10">
        <v>44577</v>
      </c>
      <c r="J555" s="10">
        <v>44834</v>
      </c>
      <c r="K555" s="9" t="s">
        <v>465</v>
      </c>
      <c r="L555" s="9" t="s">
        <v>455</v>
      </c>
      <c r="M555" s="11"/>
      <c r="N555" s="12"/>
      <c r="O555" s="12"/>
      <c r="P555" s="12"/>
      <c r="Q555" s="12"/>
      <c r="R555" s="13">
        <f t="shared" si="8"/>
        <v>63675549</v>
      </c>
      <c r="S555" s="14" t="s">
        <v>27</v>
      </c>
    </row>
    <row r="556" spans="1:19" ht="37.25" customHeight="1" x14ac:dyDescent="0.2">
      <c r="A556" s="5" t="s">
        <v>1684</v>
      </c>
      <c r="B556" s="6" t="s">
        <v>1685</v>
      </c>
      <c r="C556" s="5" t="s">
        <v>21</v>
      </c>
      <c r="D556" s="7">
        <v>1113637502</v>
      </c>
      <c r="E556" s="15">
        <v>47462400</v>
      </c>
      <c r="F556" s="6" t="s">
        <v>1600</v>
      </c>
      <c r="G556" s="9" t="s">
        <v>23</v>
      </c>
      <c r="H556" s="9" t="s">
        <v>24</v>
      </c>
      <c r="I556" s="10">
        <v>44577</v>
      </c>
      <c r="J556" s="10">
        <v>44834</v>
      </c>
      <c r="K556" s="9" t="s">
        <v>465</v>
      </c>
      <c r="L556" s="9" t="s">
        <v>455</v>
      </c>
      <c r="M556" s="11"/>
      <c r="N556" s="12"/>
      <c r="O556" s="12"/>
      <c r="P556" s="12"/>
      <c r="Q556" s="12"/>
      <c r="R556" s="13">
        <f t="shared" si="8"/>
        <v>47462400</v>
      </c>
      <c r="S556" s="14" t="s">
        <v>27</v>
      </c>
    </row>
    <row r="557" spans="1:19" ht="37.25" customHeight="1" x14ac:dyDescent="0.2">
      <c r="A557" s="5" t="s">
        <v>1686</v>
      </c>
      <c r="B557" s="6" t="s">
        <v>1687</v>
      </c>
      <c r="C557" s="5" t="s">
        <v>21</v>
      </c>
      <c r="D557" s="7">
        <v>52151748</v>
      </c>
      <c r="E557" s="15">
        <v>47462400</v>
      </c>
      <c r="F557" s="6" t="s">
        <v>1670</v>
      </c>
      <c r="G557" s="9" t="s">
        <v>23</v>
      </c>
      <c r="H557" s="9" t="s">
        <v>24</v>
      </c>
      <c r="I557" s="10">
        <v>44577</v>
      </c>
      <c r="J557" s="10">
        <v>44834</v>
      </c>
      <c r="K557" s="9" t="s">
        <v>465</v>
      </c>
      <c r="L557" s="9" t="s">
        <v>455</v>
      </c>
      <c r="M557" s="11"/>
      <c r="N557" s="12"/>
      <c r="O557" s="12"/>
      <c r="P557" s="12"/>
      <c r="Q557" s="12"/>
      <c r="R557" s="13">
        <f t="shared" si="8"/>
        <v>47462400</v>
      </c>
      <c r="S557" s="14" t="s">
        <v>27</v>
      </c>
    </row>
    <row r="558" spans="1:19" ht="37.25" customHeight="1" x14ac:dyDescent="0.2">
      <c r="A558" s="5" t="s">
        <v>1688</v>
      </c>
      <c r="B558" s="6" t="s">
        <v>1689</v>
      </c>
      <c r="C558" s="5" t="s">
        <v>21</v>
      </c>
      <c r="D558" s="7">
        <v>52778724</v>
      </c>
      <c r="E558" s="15">
        <v>51920064</v>
      </c>
      <c r="F558" s="6" t="s">
        <v>1690</v>
      </c>
      <c r="G558" s="9" t="s">
        <v>23</v>
      </c>
      <c r="H558" s="9" t="s">
        <v>24</v>
      </c>
      <c r="I558" s="10">
        <v>44577</v>
      </c>
      <c r="J558" s="10">
        <v>44834</v>
      </c>
      <c r="K558" s="9" t="s">
        <v>465</v>
      </c>
      <c r="L558" s="9" t="s">
        <v>455</v>
      </c>
      <c r="M558" s="11"/>
      <c r="N558" s="12"/>
      <c r="O558" s="12"/>
      <c r="P558" s="12"/>
      <c r="Q558" s="12"/>
      <c r="R558" s="13">
        <f t="shared" si="8"/>
        <v>51920064</v>
      </c>
      <c r="S558" s="14" t="s">
        <v>27</v>
      </c>
    </row>
    <row r="559" spans="1:19" ht="37.25" customHeight="1" x14ac:dyDescent="0.2">
      <c r="A559" s="5" t="s">
        <v>1691</v>
      </c>
      <c r="B559" s="6" t="s">
        <v>1692</v>
      </c>
      <c r="C559" s="5" t="s">
        <v>21</v>
      </c>
      <c r="D559" s="7">
        <v>1128266410</v>
      </c>
      <c r="E559" s="15">
        <v>62695932</v>
      </c>
      <c r="F559" s="6" t="s">
        <v>1693</v>
      </c>
      <c r="G559" s="9" t="s">
        <v>23</v>
      </c>
      <c r="H559" s="9" t="s">
        <v>24</v>
      </c>
      <c r="I559" s="10">
        <v>44578</v>
      </c>
      <c r="J559" s="10">
        <v>44834</v>
      </c>
      <c r="K559" s="9" t="s">
        <v>1130</v>
      </c>
      <c r="L559" s="9" t="s">
        <v>144</v>
      </c>
      <c r="M559" s="11"/>
      <c r="N559" s="12"/>
      <c r="O559" s="12"/>
      <c r="P559" s="12"/>
      <c r="Q559" s="12"/>
      <c r="R559" s="13">
        <f t="shared" si="8"/>
        <v>62695932</v>
      </c>
      <c r="S559" s="14" t="s">
        <v>27</v>
      </c>
    </row>
    <row r="560" spans="1:19" ht="37.25" customHeight="1" x14ac:dyDescent="0.2">
      <c r="A560" s="5" t="s">
        <v>1694</v>
      </c>
      <c r="B560" s="6" t="s">
        <v>1695</v>
      </c>
      <c r="C560" s="5" t="s">
        <v>21</v>
      </c>
      <c r="D560" s="7">
        <v>1030536660</v>
      </c>
      <c r="E560" s="15">
        <v>69051408</v>
      </c>
      <c r="F560" s="6" t="s">
        <v>1696</v>
      </c>
      <c r="G560" s="9" t="s">
        <v>23</v>
      </c>
      <c r="H560" s="9" t="s">
        <v>24</v>
      </c>
      <c r="I560" s="10">
        <v>44578</v>
      </c>
      <c r="J560" s="10">
        <v>44834</v>
      </c>
      <c r="K560" s="9" t="s">
        <v>951</v>
      </c>
      <c r="L560" s="9" t="s">
        <v>455</v>
      </c>
      <c r="M560" s="11"/>
      <c r="N560" s="12"/>
      <c r="O560" s="12"/>
      <c r="P560" s="12"/>
      <c r="Q560" s="12"/>
      <c r="R560" s="13">
        <f t="shared" si="8"/>
        <v>69051408</v>
      </c>
      <c r="S560" s="14" t="s">
        <v>27</v>
      </c>
    </row>
    <row r="561" spans="1:19" ht="37.25" customHeight="1" x14ac:dyDescent="0.2">
      <c r="A561" s="5" t="s">
        <v>1697</v>
      </c>
      <c r="B561" s="6" t="s">
        <v>1698</v>
      </c>
      <c r="C561" s="5" t="s">
        <v>21</v>
      </c>
      <c r="D561" s="7">
        <v>79912562</v>
      </c>
      <c r="E561" s="15">
        <v>77443900</v>
      </c>
      <c r="F561" s="6" t="s">
        <v>1696</v>
      </c>
      <c r="G561" s="9" t="s">
        <v>23</v>
      </c>
      <c r="H561" s="9" t="s">
        <v>24</v>
      </c>
      <c r="I561" s="10">
        <v>44578</v>
      </c>
      <c r="J561" s="10">
        <v>44834</v>
      </c>
      <c r="K561" s="9" t="s">
        <v>951</v>
      </c>
      <c r="L561" s="9" t="s">
        <v>455</v>
      </c>
      <c r="M561" s="11"/>
      <c r="N561" s="12"/>
      <c r="O561" s="12"/>
      <c r="P561" s="12"/>
      <c r="Q561" s="12"/>
      <c r="R561" s="13">
        <f t="shared" si="8"/>
        <v>77443900</v>
      </c>
      <c r="S561" s="14" t="s">
        <v>27</v>
      </c>
    </row>
    <row r="562" spans="1:19" ht="37.25" customHeight="1" x14ac:dyDescent="0.2">
      <c r="A562" s="5" t="s">
        <v>1699</v>
      </c>
      <c r="B562" s="6" t="s">
        <v>1700</v>
      </c>
      <c r="C562" s="5" t="s">
        <v>21</v>
      </c>
      <c r="D562" s="7">
        <v>46380340</v>
      </c>
      <c r="E562" s="15">
        <v>69051408</v>
      </c>
      <c r="F562" s="6" t="s">
        <v>1696</v>
      </c>
      <c r="G562" s="9" t="s">
        <v>23</v>
      </c>
      <c r="H562" s="9" t="s">
        <v>24</v>
      </c>
      <c r="I562" s="10">
        <v>44578</v>
      </c>
      <c r="J562" s="10">
        <v>44834</v>
      </c>
      <c r="K562" s="9" t="s">
        <v>951</v>
      </c>
      <c r="L562" s="9" t="s">
        <v>455</v>
      </c>
      <c r="M562" s="11"/>
      <c r="N562" s="12"/>
      <c r="O562" s="12"/>
      <c r="P562" s="12"/>
      <c r="Q562" s="12"/>
      <c r="R562" s="13">
        <f t="shared" si="8"/>
        <v>69051408</v>
      </c>
      <c r="S562" s="14" t="s">
        <v>27</v>
      </c>
    </row>
    <row r="563" spans="1:19" ht="37.25" customHeight="1" x14ac:dyDescent="0.2">
      <c r="A563" s="5" t="s">
        <v>1701</v>
      </c>
      <c r="B563" s="6" t="s">
        <v>1702</v>
      </c>
      <c r="C563" s="5" t="s">
        <v>21</v>
      </c>
      <c r="D563" s="7">
        <v>1048848991</v>
      </c>
      <c r="E563" s="15">
        <v>68901391</v>
      </c>
      <c r="F563" s="6" t="s">
        <v>1703</v>
      </c>
      <c r="G563" s="9" t="s">
        <v>23</v>
      </c>
      <c r="H563" s="9" t="s">
        <v>24</v>
      </c>
      <c r="I563" s="10">
        <v>44578</v>
      </c>
      <c r="J563" s="10">
        <v>44834</v>
      </c>
      <c r="K563" s="9" t="s">
        <v>539</v>
      </c>
      <c r="L563" s="9" t="s">
        <v>455</v>
      </c>
      <c r="M563" s="11"/>
      <c r="N563" s="12"/>
      <c r="O563" s="12"/>
      <c r="P563" s="12"/>
      <c r="Q563" s="12"/>
      <c r="R563" s="13">
        <f t="shared" si="8"/>
        <v>68901391</v>
      </c>
      <c r="S563" s="14" t="s">
        <v>27</v>
      </c>
    </row>
    <row r="564" spans="1:19" ht="37.25" customHeight="1" x14ac:dyDescent="0.2">
      <c r="A564" s="5" t="s">
        <v>1704</v>
      </c>
      <c r="B564" s="6" t="s">
        <v>1705</v>
      </c>
      <c r="C564" s="5" t="s">
        <v>21</v>
      </c>
      <c r="D564" s="7">
        <v>38640717</v>
      </c>
      <c r="E564" s="15">
        <v>69632000</v>
      </c>
      <c r="F564" s="6" t="s">
        <v>1706</v>
      </c>
      <c r="G564" s="9" t="s">
        <v>23</v>
      </c>
      <c r="H564" s="9" t="s">
        <v>24</v>
      </c>
      <c r="I564" s="10">
        <v>44578</v>
      </c>
      <c r="J564" s="10">
        <v>44834</v>
      </c>
      <c r="K564" s="9" t="s">
        <v>951</v>
      </c>
      <c r="L564" s="9" t="s">
        <v>455</v>
      </c>
      <c r="M564" s="11"/>
      <c r="N564" s="12"/>
      <c r="O564" s="12"/>
      <c r="P564" s="12"/>
      <c r="Q564" s="12"/>
      <c r="R564" s="13">
        <f t="shared" si="8"/>
        <v>69632000</v>
      </c>
      <c r="S564" s="14" t="s">
        <v>27</v>
      </c>
    </row>
    <row r="565" spans="1:19" ht="37.25" customHeight="1" x14ac:dyDescent="0.2">
      <c r="A565" s="5" t="s">
        <v>1707</v>
      </c>
      <c r="B565" s="6" t="s">
        <v>1708</v>
      </c>
      <c r="C565" s="5" t="s">
        <v>21</v>
      </c>
      <c r="D565" s="7">
        <v>1012351454</v>
      </c>
      <c r="E565" s="15">
        <v>52224000</v>
      </c>
      <c r="F565" s="6" t="s">
        <v>1709</v>
      </c>
      <c r="G565" s="9" t="s">
        <v>23</v>
      </c>
      <c r="H565" s="9" t="s">
        <v>24</v>
      </c>
      <c r="I565" s="10">
        <v>44578</v>
      </c>
      <c r="J565" s="10">
        <v>44834</v>
      </c>
      <c r="K565" s="9" t="s">
        <v>951</v>
      </c>
      <c r="L565" s="9" t="s">
        <v>455</v>
      </c>
      <c r="M565" s="11"/>
      <c r="N565" s="12"/>
      <c r="O565" s="12"/>
      <c r="P565" s="12"/>
      <c r="Q565" s="12"/>
      <c r="R565" s="13">
        <f t="shared" si="8"/>
        <v>52224000</v>
      </c>
      <c r="S565" s="14" t="s">
        <v>27</v>
      </c>
    </row>
    <row r="566" spans="1:19" ht="37.25" customHeight="1" x14ac:dyDescent="0.2">
      <c r="A566" s="5" t="s">
        <v>1710</v>
      </c>
      <c r="B566" s="6" t="s">
        <v>1711</v>
      </c>
      <c r="C566" s="5" t="s">
        <v>21</v>
      </c>
      <c r="D566" s="7">
        <v>18617986</v>
      </c>
      <c r="E566" s="15">
        <v>69202546</v>
      </c>
      <c r="F566" s="6" t="s">
        <v>1703</v>
      </c>
      <c r="G566" s="9" t="s">
        <v>23</v>
      </c>
      <c r="H566" s="9" t="s">
        <v>24</v>
      </c>
      <c r="I566" s="10">
        <v>44578</v>
      </c>
      <c r="J566" s="10">
        <v>44834</v>
      </c>
      <c r="K566" s="9" t="s">
        <v>951</v>
      </c>
      <c r="L566" s="9" t="s">
        <v>455</v>
      </c>
      <c r="M566" s="11"/>
      <c r="N566" s="12"/>
      <c r="O566" s="12"/>
      <c r="P566" s="12"/>
      <c r="Q566" s="12"/>
      <c r="R566" s="13">
        <f t="shared" si="8"/>
        <v>69202546</v>
      </c>
      <c r="S566" s="14" t="s">
        <v>27</v>
      </c>
    </row>
    <row r="567" spans="1:19" ht="37.25" customHeight="1" x14ac:dyDescent="0.2">
      <c r="A567" s="5" t="s">
        <v>1712</v>
      </c>
      <c r="B567" s="6" t="s">
        <v>1713</v>
      </c>
      <c r="C567" s="5" t="s">
        <v>21</v>
      </c>
      <c r="D567" s="7">
        <v>1020764856</v>
      </c>
      <c r="E567" s="15">
        <v>68479884</v>
      </c>
      <c r="F567" s="6" t="s">
        <v>1714</v>
      </c>
      <c r="G567" s="9" t="s">
        <v>23</v>
      </c>
      <c r="H567" s="9" t="s">
        <v>24</v>
      </c>
      <c r="I567" s="10">
        <v>44578</v>
      </c>
      <c r="J567" s="10">
        <v>44834</v>
      </c>
      <c r="K567" s="9" t="s">
        <v>636</v>
      </c>
      <c r="L567" s="9" t="s">
        <v>101</v>
      </c>
      <c r="M567" s="11"/>
      <c r="N567" s="12"/>
      <c r="O567" s="12"/>
      <c r="P567" s="12"/>
      <c r="Q567" s="12"/>
      <c r="R567" s="13">
        <f t="shared" si="8"/>
        <v>68479884</v>
      </c>
      <c r="S567" s="14" t="s">
        <v>27</v>
      </c>
    </row>
    <row r="568" spans="1:19" ht="37.25" customHeight="1" x14ac:dyDescent="0.2">
      <c r="A568" s="5" t="s">
        <v>1715</v>
      </c>
      <c r="B568" s="6" t="s">
        <v>1716</v>
      </c>
      <c r="C568" s="5" t="s">
        <v>21</v>
      </c>
      <c r="D568" s="7">
        <v>1022387339</v>
      </c>
      <c r="E568" s="15">
        <v>30610341</v>
      </c>
      <c r="F568" s="6" t="s">
        <v>1717</v>
      </c>
      <c r="G568" s="9" t="s">
        <v>23</v>
      </c>
      <c r="H568" s="9" t="s">
        <v>24</v>
      </c>
      <c r="I568" s="10">
        <v>44578</v>
      </c>
      <c r="J568" s="10">
        <v>44834</v>
      </c>
      <c r="K568" s="9" t="s">
        <v>636</v>
      </c>
      <c r="L568" s="9" t="s">
        <v>101</v>
      </c>
      <c r="M568" s="11"/>
      <c r="N568" s="12"/>
      <c r="O568" s="12"/>
      <c r="P568" s="16">
        <v>44620</v>
      </c>
      <c r="Q568" s="15">
        <v>30610341</v>
      </c>
      <c r="R568" s="13">
        <f t="shared" si="8"/>
        <v>0</v>
      </c>
      <c r="S568" s="14" t="s">
        <v>839</v>
      </c>
    </row>
    <row r="569" spans="1:19" ht="37.25" customHeight="1" x14ac:dyDescent="0.2">
      <c r="A569" s="5" t="s">
        <v>1718</v>
      </c>
      <c r="B569" s="6" t="s">
        <v>1719</v>
      </c>
      <c r="C569" s="5" t="s">
        <v>21</v>
      </c>
      <c r="D569" s="7">
        <v>1019046316</v>
      </c>
      <c r="E569" s="15">
        <v>56954880</v>
      </c>
      <c r="F569" s="6" t="s">
        <v>1720</v>
      </c>
      <c r="G569" s="9" t="s">
        <v>23</v>
      </c>
      <c r="H569" s="9" t="s">
        <v>24</v>
      </c>
      <c r="I569" s="10">
        <v>44578</v>
      </c>
      <c r="J569" s="10">
        <v>44834</v>
      </c>
      <c r="K569" s="9" t="s">
        <v>636</v>
      </c>
      <c r="L569" s="9" t="s">
        <v>101</v>
      </c>
      <c r="M569" s="11"/>
      <c r="N569" s="12"/>
      <c r="O569" s="12"/>
      <c r="P569" s="12"/>
      <c r="Q569" s="12"/>
      <c r="R569" s="13">
        <f t="shared" si="8"/>
        <v>56954880</v>
      </c>
      <c r="S569" s="14" t="s">
        <v>27</v>
      </c>
    </row>
    <row r="570" spans="1:19" ht="37.25" customHeight="1" x14ac:dyDescent="0.2">
      <c r="A570" s="5" t="s">
        <v>1721</v>
      </c>
      <c r="B570" s="6" t="s">
        <v>1722</v>
      </c>
      <c r="C570" s="5" t="s">
        <v>21</v>
      </c>
      <c r="D570" s="7">
        <v>20888435</v>
      </c>
      <c r="E570" s="15">
        <v>85432320</v>
      </c>
      <c r="F570" s="6" t="s">
        <v>1723</v>
      </c>
      <c r="G570" s="9" t="s">
        <v>23</v>
      </c>
      <c r="H570" s="9" t="s">
        <v>24</v>
      </c>
      <c r="I570" s="10">
        <v>44578</v>
      </c>
      <c r="J570" s="10">
        <v>44834</v>
      </c>
      <c r="K570" s="9" t="s">
        <v>636</v>
      </c>
      <c r="L570" s="9" t="s">
        <v>101</v>
      </c>
      <c r="M570" s="11"/>
      <c r="N570" s="12"/>
      <c r="O570" s="12"/>
      <c r="P570" s="12"/>
      <c r="Q570" s="12"/>
      <c r="R570" s="13">
        <f t="shared" si="8"/>
        <v>85432320</v>
      </c>
      <c r="S570" s="14" t="s">
        <v>27</v>
      </c>
    </row>
    <row r="571" spans="1:19" ht="37.25" customHeight="1" x14ac:dyDescent="0.2">
      <c r="A571" s="5" t="s">
        <v>1724</v>
      </c>
      <c r="B571" s="6" t="s">
        <v>1725</v>
      </c>
      <c r="C571" s="5" t="s">
        <v>21</v>
      </c>
      <c r="D571" s="7">
        <v>79690497</v>
      </c>
      <c r="E571" s="15">
        <v>94924800</v>
      </c>
      <c r="F571" s="6" t="s">
        <v>1726</v>
      </c>
      <c r="G571" s="9" t="s">
        <v>23</v>
      </c>
      <c r="H571" s="9" t="s">
        <v>24</v>
      </c>
      <c r="I571" s="10">
        <v>44578</v>
      </c>
      <c r="J571" s="10">
        <v>44834</v>
      </c>
      <c r="K571" s="9" t="s">
        <v>636</v>
      </c>
      <c r="L571" s="9" t="s">
        <v>101</v>
      </c>
      <c r="M571" s="11"/>
      <c r="N571" s="12"/>
      <c r="O571" s="12"/>
      <c r="P571" s="12"/>
      <c r="Q571" s="12"/>
      <c r="R571" s="13">
        <f t="shared" si="8"/>
        <v>94924800</v>
      </c>
      <c r="S571" s="14" t="s">
        <v>27</v>
      </c>
    </row>
    <row r="572" spans="1:19" ht="37.25" customHeight="1" x14ac:dyDescent="0.2">
      <c r="A572" s="5" t="s">
        <v>1727</v>
      </c>
      <c r="B572" s="6" t="s">
        <v>1728</v>
      </c>
      <c r="C572" s="5" t="s">
        <v>21</v>
      </c>
      <c r="D572" s="7">
        <v>79628955</v>
      </c>
      <c r="E572" s="15">
        <v>70534287</v>
      </c>
      <c r="F572" s="6" t="s">
        <v>1729</v>
      </c>
      <c r="G572" s="9" t="s">
        <v>23</v>
      </c>
      <c r="H572" s="9" t="s">
        <v>24</v>
      </c>
      <c r="I572" s="10">
        <v>44578</v>
      </c>
      <c r="J572" s="10">
        <v>44834</v>
      </c>
      <c r="K572" s="9" t="s">
        <v>636</v>
      </c>
      <c r="L572" s="9" t="s">
        <v>101</v>
      </c>
      <c r="M572" s="11"/>
      <c r="N572" s="12"/>
      <c r="O572" s="12"/>
      <c r="P572" s="12"/>
      <c r="Q572" s="12"/>
      <c r="R572" s="13">
        <f t="shared" si="8"/>
        <v>70534287</v>
      </c>
      <c r="S572" s="14" t="s">
        <v>27</v>
      </c>
    </row>
    <row r="573" spans="1:19" ht="37.25" customHeight="1" x14ac:dyDescent="0.2">
      <c r="A573" s="5" t="s">
        <v>1730</v>
      </c>
      <c r="B573" s="6" t="s">
        <v>1731</v>
      </c>
      <c r="C573" s="5" t="s">
        <v>21</v>
      </c>
      <c r="D573" s="7">
        <v>80791247</v>
      </c>
      <c r="E573" s="15">
        <v>60585183</v>
      </c>
      <c r="F573" s="6" t="s">
        <v>1732</v>
      </c>
      <c r="G573" s="9" t="s">
        <v>23</v>
      </c>
      <c r="H573" s="9" t="s">
        <v>24</v>
      </c>
      <c r="I573" s="10">
        <v>44578</v>
      </c>
      <c r="J573" s="10">
        <v>44834</v>
      </c>
      <c r="K573" s="9" t="s">
        <v>636</v>
      </c>
      <c r="L573" s="9" t="s">
        <v>101</v>
      </c>
      <c r="M573" s="11"/>
      <c r="N573" s="12"/>
      <c r="O573" s="12"/>
      <c r="P573" s="12"/>
      <c r="Q573" s="12"/>
      <c r="R573" s="13">
        <f t="shared" si="8"/>
        <v>60585183</v>
      </c>
      <c r="S573" s="14" t="s">
        <v>27</v>
      </c>
    </row>
    <row r="574" spans="1:19" ht="37.25" customHeight="1" x14ac:dyDescent="0.2">
      <c r="A574" s="5" t="s">
        <v>1733</v>
      </c>
      <c r="B574" s="6" t="s">
        <v>1734</v>
      </c>
      <c r="C574" s="5" t="s">
        <v>21</v>
      </c>
      <c r="D574" s="7">
        <v>52646657</v>
      </c>
      <c r="E574" s="15">
        <v>87995286</v>
      </c>
      <c r="F574" s="6" t="s">
        <v>1735</v>
      </c>
      <c r="G574" s="9" t="s">
        <v>23</v>
      </c>
      <c r="H574" s="9" t="s">
        <v>24</v>
      </c>
      <c r="I574" s="10">
        <v>44578</v>
      </c>
      <c r="J574" s="10">
        <v>44834</v>
      </c>
      <c r="K574" s="9" t="s">
        <v>636</v>
      </c>
      <c r="L574" s="9" t="s">
        <v>101</v>
      </c>
      <c r="M574" s="11"/>
      <c r="N574" s="12"/>
      <c r="O574" s="12"/>
      <c r="P574" s="12"/>
      <c r="Q574" s="12"/>
      <c r="R574" s="13">
        <f t="shared" si="8"/>
        <v>87995286</v>
      </c>
      <c r="S574" s="14" t="s">
        <v>27</v>
      </c>
    </row>
    <row r="575" spans="1:19" ht="37.25" customHeight="1" x14ac:dyDescent="0.2">
      <c r="A575" s="5" t="s">
        <v>1736</v>
      </c>
      <c r="B575" s="6" t="s">
        <v>1737</v>
      </c>
      <c r="C575" s="5" t="s">
        <v>21</v>
      </c>
      <c r="D575" s="7">
        <v>1026253858</v>
      </c>
      <c r="E575" s="15">
        <v>68479893</v>
      </c>
      <c r="F575" s="6" t="s">
        <v>1738</v>
      </c>
      <c r="G575" s="9" t="s">
        <v>23</v>
      </c>
      <c r="H575" s="9" t="s">
        <v>24</v>
      </c>
      <c r="I575" s="10">
        <v>44578</v>
      </c>
      <c r="J575" s="10">
        <v>44834</v>
      </c>
      <c r="K575" s="9" t="s">
        <v>636</v>
      </c>
      <c r="L575" s="9" t="s">
        <v>101</v>
      </c>
      <c r="M575" s="11"/>
      <c r="N575" s="12"/>
      <c r="O575" s="12"/>
      <c r="P575" s="12"/>
      <c r="Q575" s="12"/>
      <c r="R575" s="13">
        <f t="shared" si="8"/>
        <v>68479893</v>
      </c>
      <c r="S575" s="14" t="s">
        <v>27</v>
      </c>
    </row>
    <row r="576" spans="1:19" ht="37.25" customHeight="1" x14ac:dyDescent="0.2">
      <c r="A576" s="5" t="s">
        <v>1739</v>
      </c>
      <c r="B576" s="6" t="s">
        <v>1740</v>
      </c>
      <c r="C576" s="5" t="s">
        <v>21</v>
      </c>
      <c r="D576" s="7">
        <v>46454847</v>
      </c>
      <c r="E576" s="15">
        <v>68460624</v>
      </c>
      <c r="F576" s="6" t="s">
        <v>1741</v>
      </c>
      <c r="G576" s="9" t="s">
        <v>23</v>
      </c>
      <c r="H576" s="9" t="s">
        <v>24</v>
      </c>
      <c r="I576" s="10">
        <v>44578</v>
      </c>
      <c r="J576" s="10">
        <v>44834</v>
      </c>
      <c r="K576" s="9" t="s">
        <v>636</v>
      </c>
      <c r="L576" s="9" t="s">
        <v>101</v>
      </c>
      <c r="M576" s="11"/>
      <c r="N576" s="12"/>
      <c r="O576" s="12"/>
      <c r="P576" s="12"/>
      <c r="Q576" s="12"/>
      <c r="R576" s="13">
        <f t="shared" si="8"/>
        <v>68460624</v>
      </c>
      <c r="S576" s="14" t="s">
        <v>27</v>
      </c>
    </row>
    <row r="577" spans="1:19" ht="37.25" customHeight="1" x14ac:dyDescent="0.2">
      <c r="A577" s="5" t="s">
        <v>1742</v>
      </c>
      <c r="B577" s="6" t="s">
        <v>1743</v>
      </c>
      <c r="C577" s="5" t="s">
        <v>21</v>
      </c>
      <c r="D577" s="7">
        <v>35355704</v>
      </c>
      <c r="E577" s="15">
        <v>110592000</v>
      </c>
      <c r="F577" s="6" t="s">
        <v>1744</v>
      </c>
      <c r="G577" s="9" t="s">
        <v>23</v>
      </c>
      <c r="H577" s="9" t="s">
        <v>24</v>
      </c>
      <c r="I577" s="10">
        <v>44578</v>
      </c>
      <c r="J577" s="10">
        <v>44834</v>
      </c>
      <c r="K577" s="9" t="s">
        <v>636</v>
      </c>
      <c r="L577" s="9" t="s">
        <v>101</v>
      </c>
      <c r="M577" s="11"/>
      <c r="N577" s="12"/>
      <c r="O577" s="12"/>
      <c r="P577" s="12"/>
      <c r="Q577" s="12"/>
      <c r="R577" s="13">
        <f t="shared" si="8"/>
        <v>110592000</v>
      </c>
      <c r="S577" s="14" t="s">
        <v>27</v>
      </c>
    </row>
    <row r="578" spans="1:19" ht="37.25" customHeight="1" x14ac:dyDescent="0.2">
      <c r="A578" s="5" t="s">
        <v>1745</v>
      </c>
      <c r="B578" s="6" t="s">
        <v>1746</v>
      </c>
      <c r="C578" s="5" t="s">
        <v>21</v>
      </c>
      <c r="D578" s="7">
        <v>52012670</v>
      </c>
      <c r="E578" s="15">
        <v>96768000</v>
      </c>
      <c r="F578" s="6" t="s">
        <v>1747</v>
      </c>
      <c r="G578" s="9" t="s">
        <v>23</v>
      </c>
      <c r="H578" s="9" t="s">
        <v>24</v>
      </c>
      <c r="I578" s="10">
        <v>44578</v>
      </c>
      <c r="J578" s="10">
        <v>44834</v>
      </c>
      <c r="K578" s="9" t="s">
        <v>636</v>
      </c>
      <c r="L578" s="9" t="s">
        <v>101</v>
      </c>
      <c r="M578" s="11"/>
      <c r="N578" s="12"/>
      <c r="O578" s="12"/>
      <c r="P578" s="12"/>
      <c r="Q578" s="12"/>
      <c r="R578" s="13">
        <f t="shared" ref="R578:R641" si="9">+E578+M578-Q578</f>
        <v>96768000</v>
      </c>
      <c r="S578" s="14" t="s">
        <v>27</v>
      </c>
    </row>
    <row r="579" spans="1:19" ht="37.25" customHeight="1" x14ac:dyDescent="0.2">
      <c r="A579" s="5" t="s">
        <v>1748</v>
      </c>
      <c r="B579" s="6" t="s">
        <v>1749</v>
      </c>
      <c r="C579" s="5" t="s">
        <v>21</v>
      </c>
      <c r="D579" s="7">
        <v>51667272</v>
      </c>
      <c r="E579" s="15">
        <v>78218037</v>
      </c>
      <c r="F579" s="6" t="s">
        <v>1750</v>
      </c>
      <c r="G579" s="9" t="s">
        <v>23</v>
      </c>
      <c r="H579" s="9" t="s">
        <v>24</v>
      </c>
      <c r="I579" s="10">
        <v>44578</v>
      </c>
      <c r="J579" s="10">
        <v>44834</v>
      </c>
      <c r="K579" s="9" t="s">
        <v>636</v>
      </c>
      <c r="L579" s="9" t="s">
        <v>101</v>
      </c>
      <c r="M579" s="11"/>
      <c r="N579" s="12"/>
      <c r="O579" s="12"/>
      <c r="P579" s="12"/>
      <c r="Q579" s="12"/>
      <c r="R579" s="13">
        <f t="shared" si="9"/>
        <v>78218037</v>
      </c>
      <c r="S579" s="14" t="s">
        <v>27</v>
      </c>
    </row>
    <row r="580" spans="1:19" ht="37.25" customHeight="1" x14ac:dyDescent="0.2">
      <c r="A580" s="5" t="s">
        <v>1751</v>
      </c>
      <c r="B580" s="6" t="s">
        <v>1752</v>
      </c>
      <c r="C580" s="5" t="s">
        <v>21</v>
      </c>
      <c r="D580" s="7">
        <v>36546274</v>
      </c>
      <c r="E580" s="15">
        <v>64512000</v>
      </c>
      <c r="F580" s="6" t="s">
        <v>1753</v>
      </c>
      <c r="G580" s="9" t="s">
        <v>23</v>
      </c>
      <c r="H580" s="9" t="s">
        <v>24</v>
      </c>
      <c r="I580" s="10">
        <v>44578</v>
      </c>
      <c r="J580" s="10">
        <v>44834</v>
      </c>
      <c r="K580" s="9" t="s">
        <v>636</v>
      </c>
      <c r="L580" s="9" t="s">
        <v>101</v>
      </c>
      <c r="M580" s="11"/>
      <c r="N580" s="12"/>
      <c r="O580" s="12"/>
      <c r="P580" s="12"/>
      <c r="Q580" s="12"/>
      <c r="R580" s="13">
        <f t="shared" si="9"/>
        <v>64512000</v>
      </c>
      <c r="S580" s="14" t="s">
        <v>27</v>
      </c>
    </row>
    <row r="581" spans="1:19" ht="37.25" customHeight="1" x14ac:dyDescent="0.2">
      <c r="A581" s="5" t="s">
        <v>1754</v>
      </c>
      <c r="B581" s="6" t="s">
        <v>1755</v>
      </c>
      <c r="C581" s="5" t="s">
        <v>21</v>
      </c>
      <c r="D581" s="7">
        <v>52780717</v>
      </c>
      <c r="E581" s="15">
        <v>70534287</v>
      </c>
      <c r="F581" s="6" t="s">
        <v>1756</v>
      </c>
      <c r="G581" s="9" t="s">
        <v>23</v>
      </c>
      <c r="H581" s="9" t="s">
        <v>24</v>
      </c>
      <c r="I581" s="10">
        <v>44578</v>
      </c>
      <c r="J581" s="10">
        <v>44834</v>
      </c>
      <c r="K581" s="9" t="s">
        <v>636</v>
      </c>
      <c r="L581" s="9" t="s">
        <v>101</v>
      </c>
      <c r="M581" s="11"/>
      <c r="N581" s="12"/>
      <c r="O581" s="12"/>
      <c r="P581" s="12"/>
      <c r="Q581" s="12"/>
      <c r="R581" s="13">
        <f t="shared" si="9"/>
        <v>70534287</v>
      </c>
      <c r="S581" s="14" t="s">
        <v>27</v>
      </c>
    </row>
    <row r="582" spans="1:19" ht="37.25" customHeight="1" x14ac:dyDescent="0.2">
      <c r="A582" s="5" t="s">
        <v>1757</v>
      </c>
      <c r="B582" s="6" t="s">
        <v>1758</v>
      </c>
      <c r="C582" s="5" t="s">
        <v>21</v>
      </c>
      <c r="D582" s="7">
        <v>79601550</v>
      </c>
      <c r="E582" s="15">
        <v>71193600</v>
      </c>
      <c r="F582" s="6" t="s">
        <v>1759</v>
      </c>
      <c r="G582" s="9" t="s">
        <v>23</v>
      </c>
      <c r="H582" s="9" t="s">
        <v>24</v>
      </c>
      <c r="I582" s="10">
        <v>44578</v>
      </c>
      <c r="J582" s="10">
        <v>44834</v>
      </c>
      <c r="K582" s="9" t="s">
        <v>636</v>
      </c>
      <c r="L582" s="9" t="s">
        <v>101</v>
      </c>
      <c r="M582" s="11"/>
      <c r="N582" s="12"/>
      <c r="O582" s="12"/>
      <c r="P582" s="12"/>
      <c r="Q582" s="12"/>
      <c r="R582" s="13">
        <f t="shared" si="9"/>
        <v>71193600</v>
      </c>
      <c r="S582" s="14" t="s">
        <v>27</v>
      </c>
    </row>
    <row r="583" spans="1:19" ht="37.25" customHeight="1" x14ac:dyDescent="0.2">
      <c r="A583" s="5" t="s">
        <v>1760</v>
      </c>
      <c r="B583" s="6" t="s">
        <v>1761</v>
      </c>
      <c r="C583" s="5" t="s">
        <v>21</v>
      </c>
      <c r="D583" s="7">
        <v>11210997</v>
      </c>
      <c r="E583" s="15">
        <v>110208618</v>
      </c>
      <c r="F583" s="6" t="s">
        <v>1762</v>
      </c>
      <c r="G583" s="9" t="s">
        <v>23</v>
      </c>
      <c r="H583" s="9" t="s">
        <v>24</v>
      </c>
      <c r="I583" s="10">
        <v>44578</v>
      </c>
      <c r="J583" s="10">
        <v>44834</v>
      </c>
      <c r="K583" s="9" t="s">
        <v>636</v>
      </c>
      <c r="L583" s="9" t="s">
        <v>101</v>
      </c>
      <c r="M583" s="11"/>
      <c r="N583" s="12"/>
      <c r="O583" s="12"/>
      <c r="P583" s="12"/>
      <c r="Q583" s="12"/>
      <c r="R583" s="13">
        <f t="shared" si="9"/>
        <v>110208618</v>
      </c>
      <c r="S583" s="14" t="s">
        <v>27</v>
      </c>
    </row>
    <row r="584" spans="1:19" ht="37.25" customHeight="1" x14ac:dyDescent="0.2">
      <c r="A584" s="5" t="s">
        <v>1763</v>
      </c>
      <c r="B584" s="6" t="s">
        <v>1764</v>
      </c>
      <c r="C584" s="5" t="s">
        <v>21</v>
      </c>
      <c r="D584" s="7">
        <v>52931068</v>
      </c>
      <c r="E584" s="15">
        <v>87995286</v>
      </c>
      <c r="F584" s="6" t="s">
        <v>1765</v>
      </c>
      <c r="G584" s="9" t="s">
        <v>23</v>
      </c>
      <c r="H584" s="9" t="s">
        <v>24</v>
      </c>
      <c r="I584" s="10">
        <v>44578</v>
      </c>
      <c r="J584" s="10">
        <v>44834</v>
      </c>
      <c r="K584" s="9" t="s">
        <v>636</v>
      </c>
      <c r="L584" s="9" t="s">
        <v>101</v>
      </c>
      <c r="M584" s="11"/>
      <c r="N584" s="12"/>
      <c r="O584" s="12"/>
      <c r="P584" s="12"/>
      <c r="Q584" s="12"/>
      <c r="R584" s="13">
        <f t="shared" si="9"/>
        <v>87995286</v>
      </c>
      <c r="S584" s="14" t="s">
        <v>27</v>
      </c>
    </row>
    <row r="585" spans="1:19" ht="37.25" customHeight="1" x14ac:dyDescent="0.2">
      <c r="A585" s="5" t="s">
        <v>1766</v>
      </c>
      <c r="B585" s="6" t="s">
        <v>1767</v>
      </c>
      <c r="C585" s="5" t="s">
        <v>21</v>
      </c>
      <c r="D585" s="7">
        <v>80097920</v>
      </c>
      <c r="E585" s="15">
        <v>106200360</v>
      </c>
      <c r="F585" s="6" t="s">
        <v>1768</v>
      </c>
      <c r="G585" s="9" t="s">
        <v>23</v>
      </c>
      <c r="H585" s="9" t="s">
        <v>24</v>
      </c>
      <c r="I585" s="10">
        <v>44578</v>
      </c>
      <c r="J585" s="10">
        <v>44834</v>
      </c>
      <c r="K585" s="9" t="s">
        <v>26</v>
      </c>
      <c r="L585" s="9" t="s">
        <v>26</v>
      </c>
      <c r="M585" s="11"/>
      <c r="N585" s="12"/>
      <c r="O585" s="12"/>
      <c r="P585" s="12"/>
      <c r="Q585" s="12"/>
      <c r="R585" s="13">
        <f t="shared" si="9"/>
        <v>106200360</v>
      </c>
      <c r="S585" s="14" t="s">
        <v>27</v>
      </c>
    </row>
    <row r="586" spans="1:19" ht="37.25" customHeight="1" x14ac:dyDescent="0.2">
      <c r="A586" s="5" t="s">
        <v>1769</v>
      </c>
      <c r="B586" s="6" t="s">
        <v>1770</v>
      </c>
      <c r="C586" s="5" t="s">
        <v>21</v>
      </c>
      <c r="D586" s="7">
        <v>26259409</v>
      </c>
      <c r="E586" s="15">
        <v>71193600</v>
      </c>
      <c r="F586" s="6" t="s">
        <v>1771</v>
      </c>
      <c r="G586" s="9" t="s">
        <v>23</v>
      </c>
      <c r="H586" s="9" t="s">
        <v>24</v>
      </c>
      <c r="I586" s="10">
        <v>44579</v>
      </c>
      <c r="J586" s="10">
        <v>44834</v>
      </c>
      <c r="K586" s="9" t="s">
        <v>636</v>
      </c>
      <c r="L586" s="9" t="s">
        <v>101</v>
      </c>
      <c r="M586" s="11"/>
      <c r="N586" s="12"/>
      <c r="O586" s="12"/>
      <c r="P586" s="12"/>
      <c r="Q586" s="12"/>
      <c r="R586" s="13">
        <f t="shared" si="9"/>
        <v>71193600</v>
      </c>
      <c r="S586" s="14" t="s">
        <v>27</v>
      </c>
    </row>
    <row r="587" spans="1:19" ht="37.25" customHeight="1" x14ac:dyDescent="0.2">
      <c r="A587" s="5" t="s">
        <v>1772</v>
      </c>
      <c r="B587" s="6" t="s">
        <v>1773</v>
      </c>
      <c r="C587" s="5" t="s">
        <v>21</v>
      </c>
      <c r="D587" s="7">
        <v>52834967</v>
      </c>
      <c r="E587" s="15">
        <v>63948132</v>
      </c>
      <c r="F587" s="6" t="s">
        <v>1774</v>
      </c>
      <c r="G587" s="9" t="s">
        <v>23</v>
      </c>
      <c r="H587" s="9" t="s">
        <v>24</v>
      </c>
      <c r="I587" s="10">
        <v>44579</v>
      </c>
      <c r="J587" s="10">
        <v>44834</v>
      </c>
      <c r="K587" s="9" t="s">
        <v>636</v>
      </c>
      <c r="L587" s="9" t="s">
        <v>101</v>
      </c>
      <c r="M587" s="11"/>
      <c r="N587" s="12"/>
      <c r="O587" s="12"/>
      <c r="P587" s="12"/>
      <c r="Q587" s="12"/>
      <c r="R587" s="13">
        <f t="shared" si="9"/>
        <v>63948132</v>
      </c>
      <c r="S587" s="14" t="s">
        <v>27</v>
      </c>
    </row>
    <row r="588" spans="1:19" ht="37.25" customHeight="1" x14ac:dyDescent="0.2">
      <c r="A588" s="5" t="s">
        <v>1775</v>
      </c>
      <c r="B588" s="6" t="s">
        <v>1776</v>
      </c>
      <c r="C588" s="5" t="s">
        <v>21</v>
      </c>
      <c r="D588" s="7">
        <v>33751307</v>
      </c>
      <c r="E588" s="15">
        <v>66748248</v>
      </c>
      <c r="F588" s="6" t="s">
        <v>1777</v>
      </c>
      <c r="G588" s="9" t="s">
        <v>23</v>
      </c>
      <c r="H588" s="9" t="s">
        <v>24</v>
      </c>
      <c r="I588" s="10">
        <v>44579</v>
      </c>
      <c r="J588" s="10">
        <v>44834</v>
      </c>
      <c r="K588" s="9" t="s">
        <v>636</v>
      </c>
      <c r="L588" s="9" t="s">
        <v>101</v>
      </c>
      <c r="M588" s="11"/>
      <c r="N588" s="12"/>
      <c r="O588" s="12"/>
      <c r="P588" s="12"/>
      <c r="Q588" s="12"/>
      <c r="R588" s="13">
        <f t="shared" si="9"/>
        <v>66748248</v>
      </c>
      <c r="S588" s="14" t="s">
        <v>27</v>
      </c>
    </row>
    <row r="589" spans="1:19" ht="37.25" customHeight="1" x14ac:dyDescent="0.2">
      <c r="A589" s="5" t="s">
        <v>1778</v>
      </c>
      <c r="B589" s="6" t="s">
        <v>1779</v>
      </c>
      <c r="C589" s="5" t="s">
        <v>21</v>
      </c>
      <c r="D589" s="7">
        <v>1010188514</v>
      </c>
      <c r="E589" s="15">
        <v>36000000</v>
      </c>
      <c r="F589" s="6" t="s">
        <v>1780</v>
      </c>
      <c r="G589" s="9" t="s">
        <v>23</v>
      </c>
      <c r="H589" s="9" t="s">
        <v>24</v>
      </c>
      <c r="I589" s="10">
        <v>44579</v>
      </c>
      <c r="J589" s="10">
        <v>44834</v>
      </c>
      <c r="K589" s="9" t="s">
        <v>636</v>
      </c>
      <c r="L589" s="9" t="s">
        <v>101</v>
      </c>
      <c r="M589" s="11"/>
      <c r="N589" s="12"/>
      <c r="O589" s="12"/>
      <c r="P589" s="12"/>
      <c r="Q589" s="12"/>
      <c r="R589" s="13">
        <f t="shared" si="9"/>
        <v>36000000</v>
      </c>
      <c r="S589" s="14" t="s">
        <v>27</v>
      </c>
    </row>
    <row r="590" spans="1:19" ht="37.25" customHeight="1" x14ac:dyDescent="0.2">
      <c r="A590" s="5" t="s">
        <v>1781</v>
      </c>
      <c r="B590" s="6" t="s">
        <v>1782</v>
      </c>
      <c r="C590" s="5" t="s">
        <v>21</v>
      </c>
      <c r="D590" s="7">
        <v>53071242</v>
      </c>
      <c r="E590" s="15">
        <v>51920064</v>
      </c>
      <c r="F590" s="6" t="s">
        <v>1081</v>
      </c>
      <c r="G590" s="9" t="s">
        <v>23</v>
      </c>
      <c r="H590" s="9" t="s">
        <v>24</v>
      </c>
      <c r="I590" s="10">
        <v>44580</v>
      </c>
      <c r="J590" s="10">
        <v>44834</v>
      </c>
      <c r="K590" s="9" t="s">
        <v>465</v>
      </c>
      <c r="L590" s="9" t="s">
        <v>455</v>
      </c>
      <c r="M590" s="11"/>
      <c r="N590" s="12"/>
      <c r="O590" s="12"/>
      <c r="P590" s="12"/>
      <c r="Q590" s="12"/>
      <c r="R590" s="13">
        <f t="shared" si="9"/>
        <v>51920064</v>
      </c>
      <c r="S590" s="14" t="s">
        <v>27</v>
      </c>
    </row>
    <row r="591" spans="1:19" ht="37.25" customHeight="1" x14ac:dyDescent="0.2">
      <c r="A591" s="5" t="s">
        <v>1783</v>
      </c>
      <c r="B591" s="6" t="s">
        <v>1784</v>
      </c>
      <c r="C591" s="5" t="s">
        <v>21</v>
      </c>
      <c r="D591" s="7">
        <v>63548867</v>
      </c>
      <c r="E591" s="15">
        <v>51920064</v>
      </c>
      <c r="F591" s="6" t="s">
        <v>1785</v>
      </c>
      <c r="G591" s="9" t="s">
        <v>23</v>
      </c>
      <c r="H591" s="9" t="s">
        <v>24</v>
      </c>
      <c r="I591" s="10">
        <v>44580</v>
      </c>
      <c r="J591" s="10">
        <v>44834</v>
      </c>
      <c r="K591" s="9" t="s">
        <v>465</v>
      </c>
      <c r="L591" s="9" t="s">
        <v>455</v>
      </c>
      <c r="M591" s="11"/>
      <c r="N591" s="12"/>
      <c r="O591" s="12"/>
      <c r="P591" s="12"/>
      <c r="Q591" s="12"/>
      <c r="R591" s="13">
        <f t="shared" si="9"/>
        <v>51920064</v>
      </c>
      <c r="S591" s="14" t="s">
        <v>27</v>
      </c>
    </row>
    <row r="592" spans="1:19" ht="37.25" customHeight="1" x14ac:dyDescent="0.2">
      <c r="A592" s="5" t="s">
        <v>1786</v>
      </c>
      <c r="B592" s="6" t="s">
        <v>1787</v>
      </c>
      <c r="C592" s="5" t="s">
        <v>21</v>
      </c>
      <c r="D592" s="7">
        <v>1020788618</v>
      </c>
      <c r="E592" s="15">
        <v>50310144</v>
      </c>
      <c r="F592" s="6" t="s">
        <v>1785</v>
      </c>
      <c r="G592" s="9" t="s">
        <v>23</v>
      </c>
      <c r="H592" s="9" t="s">
        <v>24</v>
      </c>
      <c r="I592" s="10">
        <v>44580</v>
      </c>
      <c r="J592" s="10">
        <v>44834</v>
      </c>
      <c r="K592" s="9" t="s">
        <v>465</v>
      </c>
      <c r="L592" s="9" t="s">
        <v>455</v>
      </c>
      <c r="M592" s="11"/>
      <c r="N592" s="12"/>
      <c r="O592" s="12"/>
      <c r="P592" s="12"/>
      <c r="Q592" s="12"/>
      <c r="R592" s="13">
        <f t="shared" si="9"/>
        <v>50310144</v>
      </c>
      <c r="S592" s="14" t="s">
        <v>27</v>
      </c>
    </row>
    <row r="593" spans="1:19" ht="37.25" customHeight="1" x14ac:dyDescent="0.2">
      <c r="A593" s="5" t="s">
        <v>1788</v>
      </c>
      <c r="B593" s="6" t="s">
        <v>1789</v>
      </c>
      <c r="C593" s="5" t="s">
        <v>21</v>
      </c>
      <c r="D593" s="7">
        <v>39141818</v>
      </c>
      <c r="E593" s="15">
        <v>48981195</v>
      </c>
      <c r="F593" s="6" t="s">
        <v>1670</v>
      </c>
      <c r="G593" s="9" t="s">
        <v>23</v>
      </c>
      <c r="H593" s="9" t="s">
        <v>24</v>
      </c>
      <c r="I593" s="10">
        <v>44580</v>
      </c>
      <c r="J593" s="10">
        <v>44834</v>
      </c>
      <c r="K593" s="9" t="s">
        <v>465</v>
      </c>
      <c r="L593" s="9" t="s">
        <v>455</v>
      </c>
      <c r="M593" s="11"/>
      <c r="N593" s="12"/>
      <c r="O593" s="12"/>
      <c r="P593" s="12"/>
      <c r="Q593" s="12"/>
      <c r="R593" s="13">
        <f t="shared" si="9"/>
        <v>48981195</v>
      </c>
      <c r="S593" s="14" t="s">
        <v>27</v>
      </c>
    </row>
    <row r="594" spans="1:19" ht="37.25" customHeight="1" x14ac:dyDescent="0.2">
      <c r="A594" s="5" t="s">
        <v>1790</v>
      </c>
      <c r="B594" s="6" t="s">
        <v>1791</v>
      </c>
      <c r="C594" s="5" t="s">
        <v>21</v>
      </c>
      <c r="D594" s="7">
        <v>1098616873</v>
      </c>
      <c r="E594" s="15">
        <v>78369912</v>
      </c>
      <c r="F594" s="6" t="s">
        <v>1792</v>
      </c>
      <c r="G594" s="9" t="s">
        <v>23</v>
      </c>
      <c r="H594" s="9" t="s">
        <v>24</v>
      </c>
      <c r="I594" s="10">
        <v>44580</v>
      </c>
      <c r="J594" s="10">
        <v>44834</v>
      </c>
      <c r="K594" s="9" t="s">
        <v>465</v>
      </c>
      <c r="L594" s="9" t="s">
        <v>455</v>
      </c>
      <c r="M594" s="11"/>
      <c r="N594" s="12"/>
      <c r="O594" s="12"/>
      <c r="P594" s="12"/>
      <c r="Q594" s="12"/>
      <c r="R594" s="13">
        <f t="shared" si="9"/>
        <v>78369912</v>
      </c>
      <c r="S594" s="14" t="s">
        <v>27</v>
      </c>
    </row>
    <row r="595" spans="1:19" ht="37.25" customHeight="1" x14ac:dyDescent="0.2">
      <c r="A595" s="5" t="s">
        <v>1793</v>
      </c>
      <c r="B595" s="6" t="s">
        <v>1794</v>
      </c>
      <c r="C595" s="5" t="s">
        <v>21</v>
      </c>
      <c r="D595" s="7">
        <v>52218914</v>
      </c>
      <c r="E595" s="15">
        <v>146848662</v>
      </c>
      <c r="F595" s="6" t="s">
        <v>1795</v>
      </c>
      <c r="G595" s="9" t="s">
        <v>23</v>
      </c>
      <c r="H595" s="9" t="s">
        <v>24</v>
      </c>
      <c r="I595" s="10">
        <v>44580</v>
      </c>
      <c r="J595" s="10">
        <v>44834</v>
      </c>
      <c r="K595" s="9" t="s">
        <v>228</v>
      </c>
      <c r="L595" s="9" t="s">
        <v>144</v>
      </c>
      <c r="M595" s="11"/>
      <c r="N595" s="12"/>
      <c r="O595" s="12"/>
      <c r="P595" s="12"/>
      <c r="Q595" s="12"/>
      <c r="R595" s="13">
        <f t="shared" si="9"/>
        <v>146848662</v>
      </c>
      <c r="S595" s="14" t="s">
        <v>27</v>
      </c>
    </row>
    <row r="596" spans="1:19" ht="37.25" customHeight="1" x14ac:dyDescent="0.2">
      <c r="A596" s="5" t="s">
        <v>1796</v>
      </c>
      <c r="B596" s="6" t="s">
        <v>1797</v>
      </c>
      <c r="C596" s="5" t="s">
        <v>21</v>
      </c>
      <c r="D596" s="7">
        <v>1032412837</v>
      </c>
      <c r="E596" s="15">
        <v>46170368</v>
      </c>
      <c r="F596" s="6" t="s">
        <v>1798</v>
      </c>
      <c r="G596" s="9" t="s">
        <v>23</v>
      </c>
      <c r="H596" s="9" t="s">
        <v>24</v>
      </c>
      <c r="I596" s="10">
        <v>44580</v>
      </c>
      <c r="J596" s="10">
        <v>44834</v>
      </c>
      <c r="K596" s="9" t="s">
        <v>1237</v>
      </c>
      <c r="L596" s="9" t="s">
        <v>455</v>
      </c>
      <c r="M596" s="11"/>
      <c r="N596" s="12"/>
      <c r="O596" s="12"/>
      <c r="P596" s="12"/>
      <c r="Q596" s="12"/>
      <c r="R596" s="13">
        <f t="shared" si="9"/>
        <v>46170368</v>
      </c>
      <c r="S596" s="14" t="s">
        <v>27</v>
      </c>
    </row>
    <row r="597" spans="1:19" ht="37.25" customHeight="1" x14ac:dyDescent="0.2">
      <c r="A597" s="5" t="s">
        <v>1799</v>
      </c>
      <c r="B597" s="6" t="s">
        <v>1800</v>
      </c>
      <c r="C597" s="5" t="s">
        <v>21</v>
      </c>
      <c r="D597" s="7">
        <v>53039409</v>
      </c>
      <c r="E597" s="15">
        <v>64764025</v>
      </c>
      <c r="F597" s="6" t="s">
        <v>1801</v>
      </c>
      <c r="G597" s="9" t="s">
        <v>23</v>
      </c>
      <c r="H597" s="9" t="s">
        <v>24</v>
      </c>
      <c r="I597" s="10">
        <v>44581</v>
      </c>
      <c r="J597" s="10">
        <v>44834</v>
      </c>
      <c r="K597" s="9" t="s">
        <v>1316</v>
      </c>
      <c r="L597" s="9" t="s">
        <v>101</v>
      </c>
      <c r="M597" s="11"/>
      <c r="N597" s="12"/>
      <c r="O597" s="12"/>
      <c r="P597" s="12"/>
      <c r="Q597" s="12"/>
      <c r="R597" s="13">
        <f t="shared" si="9"/>
        <v>64764025</v>
      </c>
      <c r="S597" s="14" t="s">
        <v>27</v>
      </c>
    </row>
    <row r="598" spans="1:19" ht="37.25" customHeight="1" x14ac:dyDescent="0.2">
      <c r="A598" s="5" t="s">
        <v>1802</v>
      </c>
      <c r="B598" s="6" t="s">
        <v>1803</v>
      </c>
      <c r="C598" s="5" t="s">
        <v>21</v>
      </c>
      <c r="D598" s="7">
        <v>52268864</v>
      </c>
      <c r="E598" s="15">
        <v>44825600</v>
      </c>
      <c r="F598" s="6" t="s">
        <v>1804</v>
      </c>
      <c r="G598" s="9" t="s">
        <v>23</v>
      </c>
      <c r="H598" s="9" t="s">
        <v>24</v>
      </c>
      <c r="I598" s="10">
        <v>44581</v>
      </c>
      <c r="J598" s="10">
        <v>44834</v>
      </c>
      <c r="K598" s="9" t="s">
        <v>1316</v>
      </c>
      <c r="L598" s="9" t="s">
        <v>101</v>
      </c>
      <c r="M598" s="11"/>
      <c r="N598" s="12"/>
      <c r="O598" s="12"/>
      <c r="P598" s="12"/>
      <c r="Q598" s="12"/>
      <c r="R598" s="13">
        <f t="shared" si="9"/>
        <v>44825600</v>
      </c>
      <c r="S598" s="14" t="s">
        <v>27</v>
      </c>
    </row>
    <row r="599" spans="1:19" ht="37.25" customHeight="1" x14ac:dyDescent="0.2">
      <c r="A599" s="5" t="s">
        <v>1805</v>
      </c>
      <c r="B599" s="6" t="s">
        <v>1806</v>
      </c>
      <c r="C599" s="5" t="s">
        <v>21</v>
      </c>
      <c r="D599" s="7">
        <v>80814071</v>
      </c>
      <c r="E599" s="15">
        <v>64764025</v>
      </c>
      <c r="F599" s="6" t="s">
        <v>1807</v>
      </c>
      <c r="G599" s="9" t="s">
        <v>23</v>
      </c>
      <c r="H599" s="9" t="s">
        <v>24</v>
      </c>
      <c r="I599" s="10">
        <v>44581</v>
      </c>
      <c r="J599" s="10">
        <v>44834</v>
      </c>
      <c r="K599" s="9" t="s">
        <v>1316</v>
      </c>
      <c r="L599" s="9" t="s">
        <v>101</v>
      </c>
      <c r="M599" s="11"/>
      <c r="N599" s="12"/>
      <c r="O599" s="12"/>
      <c r="P599" s="12"/>
      <c r="Q599" s="12"/>
      <c r="R599" s="13">
        <f t="shared" si="9"/>
        <v>64764025</v>
      </c>
      <c r="S599" s="14" t="s">
        <v>27</v>
      </c>
    </row>
    <row r="600" spans="1:19" ht="37.25" customHeight="1" x14ac:dyDescent="0.2">
      <c r="A600" s="5" t="s">
        <v>1808</v>
      </c>
      <c r="B600" s="6" t="s">
        <v>1809</v>
      </c>
      <c r="C600" s="5" t="s">
        <v>21</v>
      </c>
      <c r="D600" s="7">
        <v>51904279</v>
      </c>
      <c r="E600" s="15">
        <v>132118620</v>
      </c>
      <c r="F600" s="6" t="s">
        <v>1810</v>
      </c>
      <c r="G600" s="9" t="s">
        <v>23</v>
      </c>
      <c r="H600" s="9" t="s">
        <v>24</v>
      </c>
      <c r="I600" s="10">
        <v>44581</v>
      </c>
      <c r="J600" s="10">
        <v>44834</v>
      </c>
      <c r="K600" s="9" t="s">
        <v>1329</v>
      </c>
      <c r="L600" s="9" t="s">
        <v>101</v>
      </c>
      <c r="M600" s="11"/>
      <c r="N600" s="12"/>
      <c r="O600" s="12"/>
      <c r="P600" s="12"/>
      <c r="Q600" s="12"/>
      <c r="R600" s="13">
        <f t="shared" si="9"/>
        <v>132118620</v>
      </c>
      <c r="S600" s="14" t="s">
        <v>27</v>
      </c>
    </row>
    <row r="601" spans="1:19" ht="37.25" customHeight="1" x14ac:dyDescent="0.2">
      <c r="A601" s="5" t="s">
        <v>1811</v>
      </c>
      <c r="B601" s="6" t="s">
        <v>1812</v>
      </c>
      <c r="C601" s="5" t="s">
        <v>21</v>
      </c>
      <c r="D601" s="7">
        <v>52875781</v>
      </c>
      <c r="E601" s="15">
        <v>64764025</v>
      </c>
      <c r="F601" s="6" t="s">
        <v>1813</v>
      </c>
      <c r="G601" s="9" t="s">
        <v>23</v>
      </c>
      <c r="H601" s="9" t="s">
        <v>24</v>
      </c>
      <c r="I601" s="10">
        <v>44581</v>
      </c>
      <c r="J601" s="10">
        <v>44834</v>
      </c>
      <c r="K601" s="9" t="s">
        <v>1329</v>
      </c>
      <c r="L601" s="9" t="s">
        <v>101</v>
      </c>
      <c r="M601" s="11"/>
      <c r="N601" s="12"/>
      <c r="O601" s="12"/>
      <c r="P601" s="12"/>
      <c r="Q601" s="12"/>
      <c r="R601" s="13">
        <f t="shared" si="9"/>
        <v>64764025</v>
      </c>
      <c r="S601" s="14" t="s">
        <v>27</v>
      </c>
    </row>
    <row r="602" spans="1:19" ht="37.25" customHeight="1" x14ac:dyDescent="0.2">
      <c r="A602" s="5" t="s">
        <v>1814</v>
      </c>
      <c r="B602" s="6" t="s">
        <v>1815</v>
      </c>
      <c r="C602" s="5" t="s">
        <v>21</v>
      </c>
      <c r="D602" s="7">
        <v>39781775</v>
      </c>
      <c r="E602" s="15">
        <v>65280000</v>
      </c>
      <c r="F602" s="6" t="s">
        <v>1816</v>
      </c>
      <c r="G602" s="9" t="s">
        <v>23</v>
      </c>
      <c r="H602" s="9" t="s">
        <v>24</v>
      </c>
      <c r="I602" s="10">
        <v>44581</v>
      </c>
      <c r="J602" s="10">
        <v>44834</v>
      </c>
      <c r="K602" s="9" t="s">
        <v>873</v>
      </c>
      <c r="L602" s="9" t="s">
        <v>101</v>
      </c>
      <c r="M602" s="11"/>
      <c r="N602" s="12"/>
      <c r="O602" s="12"/>
      <c r="P602" s="12"/>
      <c r="Q602" s="12"/>
      <c r="R602" s="13">
        <f t="shared" si="9"/>
        <v>65280000</v>
      </c>
      <c r="S602" s="14" t="s">
        <v>27</v>
      </c>
    </row>
    <row r="603" spans="1:19" ht="37.25" customHeight="1" x14ac:dyDescent="0.2">
      <c r="A603" s="5" t="s">
        <v>1817</v>
      </c>
      <c r="B603" s="6" t="s">
        <v>1818</v>
      </c>
      <c r="C603" s="5" t="s">
        <v>21</v>
      </c>
      <c r="D603" s="7">
        <v>1015996232</v>
      </c>
      <c r="E603" s="15">
        <v>64764025</v>
      </c>
      <c r="F603" s="6" t="s">
        <v>1819</v>
      </c>
      <c r="G603" s="9" t="s">
        <v>23</v>
      </c>
      <c r="H603" s="9" t="s">
        <v>24</v>
      </c>
      <c r="I603" s="10">
        <v>44581</v>
      </c>
      <c r="J603" s="10">
        <v>44834</v>
      </c>
      <c r="K603" s="9" t="s">
        <v>1329</v>
      </c>
      <c r="L603" s="9" t="s">
        <v>101</v>
      </c>
      <c r="M603" s="11"/>
      <c r="N603" s="12"/>
      <c r="O603" s="12"/>
      <c r="P603" s="12"/>
      <c r="Q603" s="12"/>
      <c r="R603" s="13">
        <f t="shared" si="9"/>
        <v>64764025</v>
      </c>
      <c r="S603" s="14" t="s">
        <v>27</v>
      </c>
    </row>
    <row r="604" spans="1:19" ht="37.25" customHeight="1" x14ac:dyDescent="0.2">
      <c r="A604" s="5" t="s">
        <v>1820</v>
      </c>
      <c r="B604" s="6" t="s">
        <v>1821</v>
      </c>
      <c r="C604" s="5" t="s">
        <v>21</v>
      </c>
      <c r="D604" s="7">
        <v>52350316</v>
      </c>
      <c r="E604" s="15">
        <v>85125936</v>
      </c>
      <c r="F604" s="6" t="s">
        <v>1822</v>
      </c>
      <c r="G604" s="9" t="s">
        <v>23</v>
      </c>
      <c r="H604" s="9" t="s">
        <v>24</v>
      </c>
      <c r="I604" s="10">
        <v>44581</v>
      </c>
      <c r="J604" s="10">
        <v>44834</v>
      </c>
      <c r="K604" s="9" t="s">
        <v>930</v>
      </c>
      <c r="L604" s="9" t="s">
        <v>101</v>
      </c>
      <c r="M604" s="11"/>
      <c r="N604" s="12"/>
      <c r="O604" s="12"/>
      <c r="P604" s="12"/>
      <c r="Q604" s="12"/>
      <c r="R604" s="13">
        <f t="shared" si="9"/>
        <v>85125936</v>
      </c>
      <c r="S604" s="14" t="s">
        <v>27</v>
      </c>
    </row>
    <row r="605" spans="1:19" ht="37.25" customHeight="1" x14ac:dyDescent="0.2">
      <c r="A605" s="5" t="s">
        <v>1823</v>
      </c>
      <c r="B605" s="6" t="s">
        <v>1824</v>
      </c>
      <c r="C605" s="5" t="s">
        <v>21</v>
      </c>
      <c r="D605" s="7">
        <v>1019006940</v>
      </c>
      <c r="E605" s="15">
        <v>88624944</v>
      </c>
      <c r="F605" s="6" t="s">
        <v>1825</v>
      </c>
      <c r="G605" s="9" t="s">
        <v>23</v>
      </c>
      <c r="H605" s="9" t="s">
        <v>24</v>
      </c>
      <c r="I605" s="10">
        <v>44581</v>
      </c>
      <c r="J605" s="10">
        <v>44834</v>
      </c>
      <c r="K605" s="9" t="s">
        <v>930</v>
      </c>
      <c r="L605" s="9" t="s">
        <v>101</v>
      </c>
      <c r="M605" s="11"/>
      <c r="N605" s="12"/>
      <c r="O605" s="12"/>
      <c r="P605" s="12"/>
      <c r="Q605" s="12"/>
      <c r="R605" s="13">
        <f t="shared" si="9"/>
        <v>88624944</v>
      </c>
      <c r="S605" s="14" t="s">
        <v>27</v>
      </c>
    </row>
    <row r="606" spans="1:19" ht="37.25" customHeight="1" x14ac:dyDescent="0.2">
      <c r="A606" s="5" t="s">
        <v>1826</v>
      </c>
      <c r="B606" s="6" t="s">
        <v>1827</v>
      </c>
      <c r="C606" s="5" t="s">
        <v>21</v>
      </c>
      <c r="D606" s="7">
        <v>52465037</v>
      </c>
      <c r="E606" s="15">
        <v>76500000</v>
      </c>
      <c r="F606" s="6" t="s">
        <v>1828</v>
      </c>
      <c r="G606" s="9" t="s">
        <v>23</v>
      </c>
      <c r="H606" s="9" t="s">
        <v>24</v>
      </c>
      <c r="I606" s="10">
        <v>44581</v>
      </c>
      <c r="J606" s="10">
        <v>44834</v>
      </c>
      <c r="K606" s="9" t="s">
        <v>1329</v>
      </c>
      <c r="L606" s="9" t="s">
        <v>101</v>
      </c>
      <c r="M606" s="11"/>
      <c r="N606" s="12"/>
      <c r="O606" s="12"/>
      <c r="P606" s="12"/>
      <c r="Q606" s="12"/>
      <c r="R606" s="13">
        <f t="shared" si="9"/>
        <v>76500000</v>
      </c>
      <c r="S606" s="14" t="s">
        <v>27</v>
      </c>
    </row>
    <row r="607" spans="1:19" ht="37.25" customHeight="1" x14ac:dyDescent="0.2">
      <c r="A607" s="5" t="s">
        <v>1829</v>
      </c>
      <c r="B607" s="6" t="s">
        <v>1830</v>
      </c>
      <c r="C607" s="5" t="s">
        <v>21</v>
      </c>
      <c r="D607" s="7">
        <v>53167001</v>
      </c>
      <c r="E607" s="15">
        <v>85125936</v>
      </c>
      <c r="F607" s="6" t="s">
        <v>1831</v>
      </c>
      <c r="G607" s="9" t="s">
        <v>23</v>
      </c>
      <c r="H607" s="9" t="s">
        <v>24</v>
      </c>
      <c r="I607" s="10">
        <v>44581</v>
      </c>
      <c r="J607" s="10">
        <v>44834</v>
      </c>
      <c r="K607" s="9" t="s">
        <v>930</v>
      </c>
      <c r="L607" s="9" t="s">
        <v>101</v>
      </c>
      <c r="M607" s="11"/>
      <c r="N607" s="12"/>
      <c r="O607" s="12"/>
      <c r="P607" s="12"/>
      <c r="Q607" s="12"/>
      <c r="R607" s="13">
        <f t="shared" si="9"/>
        <v>85125936</v>
      </c>
      <c r="S607" s="14" t="s">
        <v>27</v>
      </c>
    </row>
    <row r="608" spans="1:19" ht="37.25" customHeight="1" x14ac:dyDescent="0.2">
      <c r="A608" s="5" t="s">
        <v>1832</v>
      </c>
      <c r="B608" s="6" t="s">
        <v>1833</v>
      </c>
      <c r="C608" s="5" t="s">
        <v>21</v>
      </c>
      <c r="D608" s="7">
        <v>52968981</v>
      </c>
      <c r="E608" s="15">
        <v>64764025</v>
      </c>
      <c r="F608" s="6" t="s">
        <v>1834</v>
      </c>
      <c r="G608" s="9" t="s">
        <v>23</v>
      </c>
      <c r="H608" s="9" t="s">
        <v>24</v>
      </c>
      <c r="I608" s="10">
        <v>44581</v>
      </c>
      <c r="J608" s="10">
        <v>44834</v>
      </c>
      <c r="K608" s="9" t="s">
        <v>1329</v>
      </c>
      <c r="L608" s="9" t="s">
        <v>101</v>
      </c>
      <c r="M608" s="11"/>
      <c r="N608" s="12"/>
      <c r="O608" s="12"/>
      <c r="P608" s="12"/>
      <c r="Q608" s="12"/>
      <c r="R608" s="13">
        <f t="shared" si="9"/>
        <v>64764025</v>
      </c>
      <c r="S608" s="14" t="s">
        <v>27</v>
      </c>
    </row>
    <row r="609" spans="1:19" ht="37.25" customHeight="1" x14ac:dyDescent="0.2">
      <c r="A609" s="5" t="s">
        <v>1835</v>
      </c>
      <c r="B609" s="6" t="s">
        <v>1836</v>
      </c>
      <c r="C609" s="5" t="s">
        <v>21</v>
      </c>
      <c r="D609" s="7">
        <v>52990220</v>
      </c>
      <c r="E609" s="15">
        <v>86303993</v>
      </c>
      <c r="F609" s="6" t="s">
        <v>1837</v>
      </c>
      <c r="G609" s="9" t="s">
        <v>23</v>
      </c>
      <c r="H609" s="9" t="s">
        <v>24</v>
      </c>
      <c r="I609" s="10">
        <v>44581</v>
      </c>
      <c r="J609" s="10">
        <v>44834</v>
      </c>
      <c r="K609" s="9" t="s">
        <v>584</v>
      </c>
      <c r="L609" s="9" t="s">
        <v>101</v>
      </c>
      <c r="M609" s="11"/>
      <c r="N609" s="12"/>
      <c r="O609" s="12"/>
      <c r="P609" s="12"/>
      <c r="Q609" s="12"/>
      <c r="R609" s="13">
        <f t="shared" si="9"/>
        <v>86303993</v>
      </c>
      <c r="S609" s="14" t="s">
        <v>27</v>
      </c>
    </row>
    <row r="610" spans="1:19" ht="37.25" customHeight="1" x14ac:dyDescent="0.2">
      <c r="A610" s="5" t="s">
        <v>1838</v>
      </c>
      <c r="B610" s="6" t="s">
        <v>1839</v>
      </c>
      <c r="C610" s="5" t="s">
        <v>21</v>
      </c>
      <c r="D610" s="7">
        <v>42763999</v>
      </c>
      <c r="E610" s="15">
        <v>64638513</v>
      </c>
      <c r="F610" s="6" t="s">
        <v>1840</v>
      </c>
      <c r="G610" s="9" t="s">
        <v>23</v>
      </c>
      <c r="H610" s="9" t="s">
        <v>24</v>
      </c>
      <c r="I610" s="10">
        <v>44581</v>
      </c>
      <c r="J610" s="10">
        <v>44834</v>
      </c>
      <c r="K610" s="9" t="s">
        <v>1165</v>
      </c>
      <c r="L610" s="9" t="s">
        <v>101</v>
      </c>
      <c r="M610" s="11"/>
      <c r="N610" s="12"/>
      <c r="O610" s="12"/>
      <c r="P610" s="12"/>
      <c r="Q610" s="12"/>
      <c r="R610" s="13">
        <f t="shared" si="9"/>
        <v>64638513</v>
      </c>
      <c r="S610" s="14" t="s">
        <v>27</v>
      </c>
    </row>
    <row r="611" spans="1:19" ht="37.25" customHeight="1" x14ac:dyDescent="0.2">
      <c r="A611" s="5" t="s">
        <v>1841</v>
      </c>
      <c r="B611" s="6" t="s">
        <v>1842</v>
      </c>
      <c r="C611" s="5" t="s">
        <v>21</v>
      </c>
      <c r="D611" s="7">
        <v>1030564162</v>
      </c>
      <c r="E611" s="15">
        <v>24665853</v>
      </c>
      <c r="F611" s="6" t="s">
        <v>1843</v>
      </c>
      <c r="G611" s="9" t="s">
        <v>23</v>
      </c>
      <c r="H611" s="9" t="s">
        <v>24</v>
      </c>
      <c r="I611" s="10">
        <v>44581</v>
      </c>
      <c r="J611" s="10">
        <v>44834</v>
      </c>
      <c r="K611" s="9" t="s">
        <v>143</v>
      </c>
      <c r="L611" s="9" t="s">
        <v>144</v>
      </c>
      <c r="M611" s="11"/>
      <c r="N611" s="12"/>
      <c r="O611" s="12"/>
      <c r="P611" s="12"/>
      <c r="Q611" s="12"/>
      <c r="R611" s="13">
        <f t="shared" si="9"/>
        <v>24665853</v>
      </c>
      <c r="S611" s="14" t="s">
        <v>27</v>
      </c>
    </row>
    <row r="612" spans="1:19" ht="37.25" customHeight="1" x14ac:dyDescent="0.2">
      <c r="A612" s="5" t="s">
        <v>1844</v>
      </c>
      <c r="B612" s="6" t="s">
        <v>1845</v>
      </c>
      <c r="C612" s="5" t="s">
        <v>21</v>
      </c>
      <c r="D612" s="7">
        <v>53925126</v>
      </c>
      <c r="E612" s="15">
        <v>81324481</v>
      </c>
      <c r="F612" s="6" t="s">
        <v>1846</v>
      </c>
      <c r="G612" s="9" t="s">
        <v>23</v>
      </c>
      <c r="H612" s="9" t="s">
        <v>24</v>
      </c>
      <c r="I612" s="10">
        <v>44581</v>
      </c>
      <c r="J612" s="10">
        <v>44834</v>
      </c>
      <c r="K612" s="9" t="s">
        <v>584</v>
      </c>
      <c r="L612" s="9" t="s">
        <v>101</v>
      </c>
      <c r="M612" s="11"/>
      <c r="N612" s="12"/>
      <c r="O612" s="12"/>
      <c r="P612" s="12"/>
      <c r="Q612" s="12"/>
      <c r="R612" s="13">
        <f t="shared" si="9"/>
        <v>81324481</v>
      </c>
      <c r="S612" s="14" t="s">
        <v>27</v>
      </c>
    </row>
    <row r="613" spans="1:19" ht="37.25" customHeight="1" x14ac:dyDescent="0.2">
      <c r="A613" s="5" t="s">
        <v>1847</v>
      </c>
      <c r="B613" s="6" t="s">
        <v>1848</v>
      </c>
      <c r="C613" s="5" t="s">
        <v>21</v>
      </c>
      <c r="D613" s="7">
        <v>79287025</v>
      </c>
      <c r="E613" s="15">
        <v>55938534</v>
      </c>
      <c r="F613" s="6" t="s">
        <v>1849</v>
      </c>
      <c r="G613" s="9" t="s">
        <v>23</v>
      </c>
      <c r="H613" s="9" t="s">
        <v>24</v>
      </c>
      <c r="I613" s="10">
        <v>44581</v>
      </c>
      <c r="J613" s="10">
        <v>44834</v>
      </c>
      <c r="K613" s="9" t="s">
        <v>920</v>
      </c>
      <c r="L613" s="9" t="s">
        <v>26</v>
      </c>
      <c r="M613" s="11"/>
      <c r="N613" s="12"/>
      <c r="O613" s="12"/>
      <c r="P613" s="12"/>
      <c r="Q613" s="12"/>
      <c r="R613" s="13">
        <f t="shared" si="9"/>
        <v>55938534</v>
      </c>
      <c r="S613" s="14" t="s">
        <v>27</v>
      </c>
    </row>
    <row r="614" spans="1:19" ht="37.25" customHeight="1" x14ac:dyDescent="0.2">
      <c r="A614" s="5" t="s">
        <v>1850</v>
      </c>
      <c r="B614" s="6" t="s">
        <v>1851</v>
      </c>
      <c r="C614" s="5" t="s">
        <v>21</v>
      </c>
      <c r="D614" s="7">
        <v>1015429919</v>
      </c>
      <c r="E614" s="15">
        <v>31456817</v>
      </c>
      <c r="F614" s="6" t="s">
        <v>1852</v>
      </c>
      <c r="G614" s="9" t="s">
        <v>23</v>
      </c>
      <c r="H614" s="9" t="s">
        <v>24</v>
      </c>
      <c r="I614" s="10">
        <v>44581</v>
      </c>
      <c r="J614" s="10">
        <v>44834</v>
      </c>
      <c r="K614" s="9" t="s">
        <v>920</v>
      </c>
      <c r="L614" s="9" t="s">
        <v>26</v>
      </c>
      <c r="M614" s="11"/>
      <c r="N614" s="12"/>
      <c r="O614" s="12"/>
      <c r="P614" s="12"/>
      <c r="Q614" s="12"/>
      <c r="R614" s="13">
        <f t="shared" si="9"/>
        <v>31456817</v>
      </c>
      <c r="S614" s="14" t="s">
        <v>27</v>
      </c>
    </row>
    <row r="615" spans="1:19" ht="37.25" customHeight="1" x14ac:dyDescent="0.2">
      <c r="A615" s="5" t="s">
        <v>1853</v>
      </c>
      <c r="B615" s="6" t="s">
        <v>1854</v>
      </c>
      <c r="C615" s="5" t="s">
        <v>21</v>
      </c>
      <c r="D615" s="7">
        <v>1023935385</v>
      </c>
      <c r="E615" s="15">
        <v>44825600</v>
      </c>
      <c r="F615" s="6" t="s">
        <v>1855</v>
      </c>
      <c r="G615" s="9" t="s">
        <v>23</v>
      </c>
      <c r="H615" s="9" t="s">
        <v>24</v>
      </c>
      <c r="I615" s="10">
        <v>44581</v>
      </c>
      <c r="J615" s="10">
        <v>44834</v>
      </c>
      <c r="K615" s="9" t="s">
        <v>1316</v>
      </c>
      <c r="L615" s="9" t="s">
        <v>101</v>
      </c>
      <c r="M615" s="11"/>
      <c r="N615" s="12"/>
      <c r="O615" s="12"/>
      <c r="P615" s="12"/>
      <c r="Q615" s="12"/>
      <c r="R615" s="13">
        <f t="shared" si="9"/>
        <v>44825600</v>
      </c>
      <c r="S615" s="14" t="s">
        <v>27</v>
      </c>
    </row>
    <row r="616" spans="1:19" ht="37.25" customHeight="1" x14ac:dyDescent="0.2">
      <c r="A616" s="5" t="s">
        <v>1856</v>
      </c>
      <c r="B616" s="6" t="s">
        <v>1857</v>
      </c>
      <c r="C616" s="5" t="s">
        <v>21</v>
      </c>
      <c r="D616" s="7">
        <v>33368562</v>
      </c>
      <c r="E616" s="15">
        <v>78642034</v>
      </c>
      <c r="F616" s="6" t="s">
        <v>1858</v>
      </c>
      <c r="G616" s="9" t="s">
        <v>23</v>
      </c>
      <c r="H616" s="9" t="s">
        <v>24</v>
      </c>
      <c r="I616" s="10">
        <v>44581</v>
      </c>
      <c r="J616" s="10">
        <v>44834</v>
      </c>
      <c r="K616" s="9" t="s">
        <v>920</v>
      </c>
      <c r="L616" s="9" t="s">
        <v>26</v>
      </c>
      <c r="M616" s="11"/>
      <c r="N616" s="12"/>
      <c r="O616" s="12"/>
      <c r="P616" s="12"/>
      <c r="Q616" s="12"/>
      <c r="R616" s="13">
        <f t="shared" si="9"/>
        <v>78642034</v>
      </c>
      <c r="S616" s="14" t="s">
        <v>27</v>
      </c>
    </row>
    <row r="617" spans="1:19" ht="37.25" customHeight="1" x14ac:dyDescent="0.2">
      <c r="A617" s="5" t="s">
        <v>1859</v>
      </c>
      <c r="B617" s="6" t="s">
        <v>1860</v>
      </c>
      <c r="C617" s="5" t="s">
        <v>21</v>
      </c>
      <c r="D617" s="7">
        <v>52850170</v>
      </c>
      <c r="E617" s="15">
        <v>64764025</v>
      </c>
      <c r="F617" s="6" t="s">
        <v>1861</v>
      </c>
      <c r="G617" s="9" t="s">
        <v>23</v>
      </c>
      <c r="H617" s="9" t="s">
        <v>24</v>
      </c>
      <c r="I617" s="10">
        <v>44581</v>
      </c>
      <c r="J617" s="10">
        <v>44834</v>
      </c>
      <c r="K617" s="9" t="s">
        <v>1329</v>
      </c>
      <c r="L617" s="9" t="s">
        <v>101</v>
      </c>
      <c r="M617" s="11"/>
      <c r="N617" s="12"/>
      <c r="O617" s="12"/>
      <c r="P617" s="12"/>
      <c r="Q617" s="12"/>
      <c r="R617" s="13">
        <f t="shared" si="9"/>
        <v>64764025</v>
      </c>
      <c r="S617" s="14" t="s">
        <v>27</v>
      </c>
    </row>
    <row r="618" spans="1:19" ht="37.25" customHeight="1" x14ac:dyDescent="0.2">
      <c r="A618" s="5" t="s">
        <v>1862</v>
      </c>
      <c r="B618" s="6" t="s">
        <v>1863</v>
      </c>
      <c r="C618" s="5" t="s">
        <v>21</v>
      </c>
      <c r="D618" s="7">
        <v>52045839</v>
      </c>
      <c r="E618" s="15">
        <v>78642034</v>
      </c>
      <c r="F618" s="6" t="s">
        <v>1864</v>
      </c>
      <c r="G618" s="9" t="s">
        <v>23</v>
      </c>
      <c r="H618" s="9" t="s">
        <v>24</v>
      </c>
      <c r="I618" s="10">
        <v>44581</v>
      </c>
      <c r="J618" s="10">
        <v>44834</v>
      </c>
      <c r="K618" s="9" t="s">
        <v>920</v>
      </c>
      <c r="L618" s="9" t="s">
        <v>26</v>
      </c>
      <c r="M618" s="11"/>
      <c r="N618" s="12"/>
      <c r="O618" s="12"/>
      <c r="P618" s="12"/>
      <c r="Q618" s="12"/>
      <c r="R618" s="13">
        <f t="shared" si="9"/>
        <v>78642034</v>
      </c>
      <c r="S618" s="14" t="s">
        <v>27</v>
      </c>
    </row>
    <row r="619" spans="1:19" ht="37.25" customHeight="1" x14ac:dyDescent="0.2">
      <c r="A619" s="5" t="s">
        <v>1865</v>
      </c>
      <c r="B619" s="6" t="s">
        <v>1866</v>
      </c>
      <c r="C619" s="5" t="s">
        <v>21</v>
      </c>
      <c r="D619" s="7">
        <v>1016097334</v>
      </c>
      <c r="E619" s="15">
        <v>29143814</v>
      </c>
      <c r="F619" s="6" t="s">
        <v>1867</v>
      </c>
      <c r="G619" s="9" t="s">
        <v>23</v>
      </c>
      <c r="H619" s="9" t="s">
        <v>24</v>
      </c>
      <c r="I619" s="10">
        <v>44581</v>
      </c>
      <c r="J619" s="10">
        <v>44834</v>
      </c>
      <c r="K619" s="9" t="s">
        <v>920</v>
      </c>
      <c r="L619" s="9" t="s">
        <v>26</v>
      </c>
      <c r="M619" s="11"/>
      <c r="N619" s="12"/>
      <c r="O619" s="12"/>
      <c r="P619" s="12"/>
      <c r="Q619" s="12"/>
      <c r="R619" s="13">
        <f t="shared" si="9"/>
        <v>29143814</v>
      </c>
      <c r="S619" s="14" t="s">
        <v>27</v>
      </c>
    </row>
    <row r="620" spans="1:19" ht="37.25" customHeight="1" x14ac:dyDescent="0.2">
      <c r="A620" s="5" t="s">
        <v>1868</v>
      </c>
      <c r="B620" s="6" t="s">
        <v>1869</v>
      </c>
      <c r="C620" s="5" t="s">
        <v>21</v>
      </c>
      <c r="D620" s="7">
        <v>52552761</v>
      </c>
      <c r="E620" s="15">
        <v>119943947</v>
      </c>
      <c r="F620" s="6" t="s">
        <v>1870</v>
      </c>
      <c r="G620" s="9" t="s">
        <v>23</v>
      </c>
      <c r="H620" s="9" t="s">
        <v>24</v>
      </c>
      <c r="I620" s="10">
        <v>44581</v>
      </c>
      <c r="J620" s="10">
        <v>44834</v>
      </c>
      <c r="K620" s="9" t="s">
        <v>1039</v>
      </c>
      <c r="L620" s="9" t="s">
        <v>101</v>
      </c>
      <c r="M620" s="11"/>
      <c r="N620" s="12"/>
      <c r="O620" s="12"/>
      <c r="P620" s="12"/>
      <c r="Q620" s="12"/>
      <c r="R620" s="13">
        <f t="shared" si="9"/>
        <v>119943947</v>
      </c>
      <c r="S620" s="14" t="s">
        <v>27</v>
      </c>
    </row>
    <row r="621" spans="1:19" ht="37.25" customHeight="1" x14ac:dyDescent="0.2">
      <c r="A621" s="5" t="s">
        <v>1871</v>
      </c>
      <c r="B621" s="6" t="s">
        <v>1872</v>
      </c>
      <c r="C621" s="5" t="s">
        <v>21</v>
      </c>
      <c r="D621" s="7">
        <v>1059812369</v>
      </c>
      <c r="E621" s="15">
        <v>21879706</v>
      </c>
      <c r="F621" s="6" t="s">
        <v>1873</v>
      </c>
      <c r="G621" s="9" t="s">
        <v>23</v>
      </c>
      <c r="H621" s="9" t="s">
        <v>24</v>
      </c>
      <c r="I621" s="10">
        <v>44581</v>
      </c>
      <c r="J621" s="10">
        <v>44834</v>
      </c>
      <c r="K621" s="9" t="s">
        <v>242</v>
      </c>
      <c r="L621" s="9" t="s">
        <v>26</v>
      </c>
      <c r="M621" s="11"/>
      <c r="N621" s="12"/>
      <c r="O621" s="12"/>
      <c r="P621" s="12"/>
      <c r="Q621" s="12"/>
      <c r="R621" s="13">
        <f t="shared" si="9"/>
        <v>21879706</v>
      </c>
      <c r="S621" s="14" t="s">
        <v>27</v>
      </c>
    </row>
    <row r="622" spans="1:19" ht="37.25" customHeight="1" x14ac:dyDescent="0.2">
      <c r="A622" s="5" t="s">
        <v>1874</v>
      </c>
      <c r="B622" s="6" t="s">
        <v>1875</v>
      </c>
      <c r="C622" s="5" t="s">
        <v>21</v>
      </c>
      <c r="D622" s="7">
        <v>1085285643</v>
      </c>
      <c r="E622" s="15">
        <v>40024171</v>
      </c>
      <c r="F622" s="6" t="s">
        <v>524</v>
      </c>
      <c r="G622" s="9" t="s">
        <v>23</v>
      </c>
      <c r="H622" s="9" t="s">
        <v>24</v>
      </c>
      <c r="I622" s="10">
        <v>44581</v>
      </c>
      <c r="J622" s="10">
        <v>44834</v>
      </c>
      <c r="K622" s="9" t="s">
        <v>143</v>
      </c>
      <c r="L622" s="9" t="s">
        <v>144</v>
      </c>
      <c r="M622" s="11"/>
      <c r="N622" s="12"/>
      <c r="O622" s="12"/>
      <c r="P622" s="12"/>
      <c r="Q622" s="12"/>
      <c r="R622" s="13">
        <f t="shared" si="9"/>
        <v>40024171</v>
      </c>
      <c r="S622" s="14" t="s">
        <v>27</v>
      </c>
    </row>
    <row r="623" spans="1:19" ht="37.25" customHeight="1" x14ac:dyDescent="0.2">
      <c r="A623" s="5" t="s">
        <v>1876</v>
      </c>
      <c r="B623" s="6" t="s">
        <v>1877</v>
      </c>
      <c r="C623" s="5" t="s">
        <v>21</v>
      </c>
      <c r="D623" s="7">
        <v>1032441468</v>
      </c>
      <c r="E623" s="15">
        <v>63750000</v>
      </c>
      <c r="F623" s="6" t="s">
        <v>1878</v>
      </c>
      <c r="G623" s="9" t="s">
        <v>23</v>
      </c>
      <c r="H623" s="9" t="s">
        <v>24</v>
      </c>
      <c r="I623" s="10">
        <v>44581</v>
      </c>
      <c r="J623" s="10">
        <v>44834</v>
      </c>
      <c r="K623" s="9" t="s">
        <v>951</v>
      </c>
      <c r="L623" s="9" t="s">
        <v>455</v>
      </c>
      <c r="M623" s="11"/>
      <c r="N623" s="12"/>
      <c r="O623" s="12"/>
      <c r="P623" s="12"/>
      <c r="Q623" s="12"/>
      <c r="R623" s="13">
        <f t="shared" si="9"/>
        <v>63750000</v>
      </c>
      <c r="S623" s="14" t="s">
        <v>27</v>
      </c>
    </row>
    <row r="624" spans="1:19" ht="37.25" customHeight="1" x14ac:dyDescent="0.2">
      <c r="A624" s="5" t="s">
        <v>1879</v>
      </c>
      <c r="B624" s="6" t="s">
        <v>1880</v>
      </c>
      <c r="C624" s="5" t="s">
        <v>21</v>
      </c>
      <c r="D624" s="7">
        <v>53105781</v>
      </c>
      <c r="E624" s="15">
        <v>69921000</v>
      </c>
      <c r="F624" s="6" t="s">
        <v>1881</v>
      </c>
      <c r="G624" s="9" t="s">
        <v>23</v>
      </c>
      <c r="H624" s="9" t="s">
        <v>24</v>
      </c>
      <c r="I624" s="10">
        <v>44581</v>
      </c>
      <c r="J624" s="10">
        <v>44834</v>
      </c>
      <c r="K624" s="9" t="s">
        <v>1237</v>
      </c>
      <c r="L624" s="9" t="s">
        <v>455</v>
      </c>
      <c r="M624" s="11"/>
      <c r="N624" s="12"/>
      <c r="O624" s="12"/>
      <c r="P624" s="12"/>
      <c r="Q624" s="12"/>
      <c r="R624" s="13">
        <f t="shared" si="9"/>
        <v>69921000</v>
      </c>
      <c r="S624" s="14" t="s">
        <v>27</v>
      </c>
    </row>
    <row r="625" spans="1:19" ht="37.25" customHeight="1" x14ac:dyDescent="0.2">
      <c r="A625" s="5" t="s">
        <v>1882</v>
      </c>
      <c r="B625" s="6" t="s">
        <v>1883</v>
      </c>
      <c r="C625" s="5" t="s">
        <v>21</v>
      </c>
      <c r="D625" s="7">
        <v>80154754</v>
      </c>
      <c r="E625" s="15">
        <v>71373951</v>
      </c>
      <c r="F625" s="6" t="s">
        <v>1884</v>
      </c>
      <c r="G625" s="9" t="s">
        <v>23</v>
      </c>
      <c r="H625" s="9" t="s">
        <v>24</v>
      </c>
      <c r="I625" s="10">
        <v>44581</v>
      </c>
      <c r="J625" s="10">
        <v>44834</v>
      </c>
      <c r="K625" s="9" t="s">
        <v>465</v>
      </c>
      <c r="L625" s="9" t="s">
        <v>455</v>
      </c>
      <c r="M625" s="11"/>
      <c r="N625" s="12"/>
      <c r="O625" s="12"/>
      <c r="P625" s="12"/>
      <c r="Q625" s="12"/>
      <c r="R625" s="13">
        <f t="shared" si="9"/>
        <v>71373951</v>
      </c>
      <c r="S625" s="14" t="s">
        <v>27</v>
      </c>
    </row>
    <row r="626" spans="1:19" ht="37.25" customHeight="1" x14ac:dyDescent="0.2">
      <c r="A626" s="5" t="s">
        <v>1885</v>
      </c>
      <c r="B626" s="6" t="s">
        <v>1886</v>
      </c>
      <c r="C626" s="5" t="s">
        <v>21</v>
      </c>
      <c r="D626" s="7">
        <v>80757423</v>
      </c>
      <c r="E626" s="15">
        <v>49960818</v>
      </c>
      <c r="F626" s="6" t="s">
        <v>1887</v>
      </c>
      <c r="G626" s="9" t="s">
        <v>23</v>
      </c>
      <c r="H626" s="9" t="s">
        <v>24</v>
      </c>
      <c r="I626" s="10">
        <v>44581</v>
      </c>
      <c r="J626" s="10">
        <v>44834</v>
      </c>
      <c r="K626" s="9" t="s">
        <v>465</v>
      </c>
      <c r="L626" s="9" t="s">
        <v>455</v>
      </c>
      <c r="M626" s="11"/>
      <c r="N626" s="12"/>
      <c r="O626" s="12"/>
      <c r="P626" s="12"/>
      <c r="Q626" s="12"/>
      <c r="R626" s="13">
        <f t="shared" si="9"/>
        <v>49960818</v>
      </c>
      <c r="S626" s="14" t="s">
        <v>27</v>
      </c>
    </row>
    <row r="627" spans="1:19" ht="37.25" customHeight="1" x14ac:dyDescent="0.2">
      <c r="A627" s="5" t="s">
        <v>1888</v>
      </c>
      <c r="B627" s="6" t="s">
        <v>1889</v>
      </c>
      <c r="C627" s="5" t="s">
        <v>21</v>
      </c>
      <c r="D627" s="7">
        <v>1018431718</v>
      </c>
      <c r="E627" s="15">
        <v>71512542</v>
      </c>
      <c r="F627" s="6" t="s">
        <v>1608</v>
      </c>
      <c r="G627" s="9" t="s">
        <v>23</v>
      </c>
      <c r="H627" s="9" t="s">
        <v>24</v>
      </c>
      <c r="I627" s="10">
        <v>44581</v>
      </c>
      <c r="J627" s="10">
        <v>44834</v>
      </c>
      <c r="K627" s="9" t="s">
        <v>465</v>
      </c>
      <c r="L627" s="9" t="s">
        <v>455</v>
      </c>
      <c r="M627" s="11"/>
      <c r="N627" s="12"/>
      <c r="O627" s="12"/>
      <c r="P627" s="12"/>
      <c r="Q627" s="12"/>
      <c r="R627" s="13">
        <f t="shared" si="9"/>
        <v>71512542</v>
      </c>
      <c r="S627" s="14" t="s">
        <v>27</v>
      </c>
    </row>
    <row r="628" spans="1:19" ht="37.25" customHeight="1" x14ac:dyDescent="0.2">
      <c r="A628" s="5" t="s">
        <v>1890</v>
      </c>
      <c r="B628" s="6" t="s">
        <v>1891</v>
      </c>
      <c r="C628" s="5" t="s">
        <v>21</v>
      </c>
      <c r="D628" s="7">
        <v>79924070</v>
      </c>
      <c r="E628" s="15">
        <v>42716160</v>
      </c>
      <c r="F628" s="6" t="s">
        <v>1670</v>
      </c>
      <c r="G628" s="9" t="s">
        <v>23</v>
      </c>
      <c r="H628" s="9" t="s">
        <v>24</v>
      </c>
      <c r="I628" s="10">
        <v>44581</v>
      </c>
      <c r="J628" s="10">
        <v>44834</v>
      </c>
      <c r="K628" s="9" t="s">
        <v>465</v>
      </c>
      <c r="L628" s="9" t="s">
        <v>455</v>
      </c>
      <c r="M628" s="11"/>
      <c r="N628" s="12"/>
      <c r="O628" s="12"/>
      <c r="P628" s="12"/>
      <c r="Q628" s="12"/>
      <c r="R628" s="13">
        <f t="shared" si="9"/>
        <v>42716160</v>
      </c>
      <c r="S628" s="14" t="s">
        <v>27</v>
      </c>
    </row>
    <row r="629" spans="1:19" ht="37.25" customHeight="1" x14ac:dyDescent="0.2">
      <c r="A629" s="5" t="s">
        <v>1892</v>
      </c>
      <c r="B629" s="6" t="s">
        <v>1893</v>
      </c>
      <c r="C629" s="5" t="s">
        <v>21</v>
      </c>
      <c r="D629" s="7">
        <v>52959929</v>
      </c>
      <c r="E629" s="15">
        <v>58777434</v>
      </c>
      <c r="F629" s="6" t="s">
        <v>1894</v>
      </c>
      <c r="G629" s="9" t="s">
        <v>23</v>
      </c>
      <c r="H629" s="9" t="s">
        <v>24</v>
      </c>
      <c r="I629" s="10">
        <v>44581</v>
      </c>
      <c r="J629" s="10">
        <v>44834</v>
      </c>
      <c r="K629" s="9" t="s">
        <v>465</v>
      </c>
      <c r="L629" s="9" t="s">
        <v>455</v>
      </c>
      <c r="M629" s="11"/>
      <c r="N629" s="12"/>
      <c r="O629" s="12"/>
      <c r="P629" s="12"/>
      <c r="Q629" s="12"/>
      <c r="R629" s="13">
        <f t="shared" si="9"/>
        <v>58777434</v>
      </c>
      <c r="S629" s="14" t="s">
        <v>27</v>
      </c>
    </row>
    <row r="630" spans="1:19" ht="37.25" customHeight="1" x14ac:dyDescent="0.2">
      <c r="A630" s="5" t="s">
        <v>1895</v>
      </c>
      <c r="B630" s="6" t="s">
        <v>1896</v>
      </c>
      <c r="C630" s="5" t="s">
        <v>21</v>
      </c>
      <c r="D630" s="7">
        <v>30404378</v>
      </c>
      <c r="E630" s="15">
        <v>85000000</v>
      </c>
      <c r="F630" s="6" t="s">
        <v>1897</v>
      </c>
      <c r="G630" s="9" t="s">
        <v>23</v>
      </c>
      <c r="H630" s="9" t="s">
        <v>24</v>
      </c>
      <c r="I630" s="10">
        <v>44582</v>
      </c>
      <c r="J630" s="10">
        <v>44834</v>
      </c>
      <c r="K630" s="9" t="s">
        <v>873</v>
      </c>
      <c r="L630" s="9" t="s">
        <v>101</v>
      </c>
      <c r="M630" s="11"/>
      <c r="N630" s="12"/>
      <c r="O630" s="12"/>
      <c r="P630" s="12"/>
      <c r="Q630" s="12"/>
      <c r="R630" s="13">
        <f t="shared" si="9"/>
        <v>85000000</v>
      </c>
      <c r="S630" s="14" t="s">
        <v>27</v>
      </c>
    </row>
    <row r="631" spans="1:19" ht="37.25" customHeight="1" x14ac:dyDescent="0.2">
      <c r="A631" s="5" t="s">
        <v>1898</v>
      </c>
      <c r="B631" s="6" t="s">
        <v>1899</v>
      </c>
      <c r="C631" s="5" t="s">
        <v>21</v>
      </c>
      <c r="D631" s="7">
        <v>65799779</v>
      </c>
      <c r="E631" s="15">
        <v>50898000</v>
      </c>
      <c r="F631" s="6" t="s">
        <v>675</v>
      </c>
      <c r="G631" s="9" t="s">
        <v>23</v>
      </c>
      <c r="H631" s="9" t="s">
        <v>24</v>
      </c>
      <c r="I631" s="10">
        <v>44582</v>
      </c>
      <c r="J631" s="10">
        <v>44834</v>
      </c>
      <c r="K631" s="9" t="s">
        <v>238</v>
      </c>
      <c r="L631" s="9" t="s">
        <v>26</v>
      </c>
      <c r="M631" s="11"/>
      <c r="N631" s="12"/>
      <c r="O631" s="12"/>
      <c r="P631" s="12"/>
      <c r="Q631" s="12"/>
      <c r="R631" s="13">
        <f t="shared" si="9"/>
        <v>50898000</v>
      </c>
      <c r="S631" s="14" t="s">
        <v>27</v>
      </c>
    </row>
    <row r="632" spans="1:19" ht="37.25" customHeight="1" x14ac:dyDescent="0.2">
      <c r="A632" s="5" t="s">
        <v>1900</v>
      </c>
      <c r="B632" s="6" t="s">
        <v>1901</v>
      </c>
      <c r="C632" s="5" t="s">
        <v>21</v>
      </c>
      <c r="D632" s="7">
        <v>53015151</v>
      </c>
      <c r="E632" s="15">
        <v>38122500</v>
      </c>
      <c r="F632" s="6" t="s">
        <v>1902</v>
      </c>
      <c r="G632" s="9" t="s">
        <v>23</v>
      </c>
      <c r="H632" s="9" t="s">
        <v>24</v>
      </c>
      <c r="I632" s="10">
        <v>44582</v>
      </c>
      <c r="J632" s="10">
        <v>44834</v>
      </c>
      <c r="K632" s="9" t="s">
        <v>238</v>
      </c>
      <c r="L632" s="9" t="s">
        <v>26</v>
      </c>
      <c r="M632" s="11"/>
      <c r="N632" s="12"/>
      <c r="O632" s="12"/>
      <c r="P632" s="12"/>
      <c r="Q632" s="12"/>
      <c r="R632" s="13">
        <f t="shared" si="9"/>
        <v>38122500</v>
      </c>
      <c r="S632" s="14" t="s">
        <v>27</v>
      </c>
    </row>
    <row r="633" spans="1:19" ht="37.25" customHeight="1" x14ac:dyDescent="0.2">
      <c r="A633" s="5" t="s">
        <v>1903</v>
      </c>
      <c r="B633" s="6" t="s">
        <v>1904</v>
      </c>
      <c r="C633" s="5" t="s">
        <v>21</v>
      </c>
      <c r="D633" s="7">
        <v>51843703</v>
      </c>
      <c r="E633" s="15">
        <v>38122500</v>
      </c>
      <c r="F633" s="6" t="s">
        <v>808</v>
      </c>
      <c r="G633" s="9" t="s">
        <v>23</v>
      </c>
      <c r="H633" s="9" t="s">
        <v>24</v>
      </c>
      <c r="I633" s="10">
        <v>44582</v>
      </c>
      <c r="J633" s="10">
        <v>44834</v>
      </c>
      <c r="K633" s="9" t="s">
        <v>238</v>
      </c>
      <c r="L633" s="9" t="s">
        <v>26</v>
      </c>
      <c r="M633" s="11"/>
      <c r="N633" s="12"/>
      <c r="O633" s="12"/>
      <c r="P633" s="12"/>
      <c r="Q633" s="12"/>
      <c r="R633" s="13">
        <f t="shared" si="9"/>
        <v>38122500</v>
      </c>
      <c r="S633" s="14" t="s">
        <v>27</v>
      </c>
    </row>
    <row r="634" spans="1:19" ht="37.25" customHeight="1" x14ac:dyDescent="0.2">
      <c r="A634" s="5" t="s">
        <v>1905</v>
      </c>
      <c r="B634" s="6" t="s">
        <v>1906</v>
      </c>
      <c r="C634" s="5" t="s">
        <v>21</v>
      </c>
      <c r="D634" s="7">
        <v>46661637</v>
      </c>
      <c r="E634" s="15">
        <v>38122500</v>
      </c>
      <c r="F634" s="6" t="s">
        <v>808</v>
      </c>
      <c r="G634" s="9" t="s">
        <v>23</v>
      </c>
      <c r="H634" s="9" t="s">
        <v>24</v>
      </c>
      <c r="I634" s="10">
        <v>44582</v>
      </c>
      <c r="J634" s="10">
        <v>44834</v>
      </c>
      <c r="K634" s="9" t="s">
        <v>238</v>
      </c>
      <c r="L634" s="9" t="s">
        <v>26</v>
      </c>
      <c r="M634" s="11"/>
      <c r="N634" s="12"/>
      <c r="O634" s="12"/>
      <c r="P634" s="12"/>
      <c r="Q634" s="12"/>
      <c r="R634" s="13">
        <f t="shared" si="9"/>
        <v>38122500</v>
      </c>
      <c r="S634" s="14" t="s">
        <v>27</v>
      </c>
    </row>
    <row r="635" spans="1:19" ht="37.25" customHeight="1" x14ac:dyDescent="0.2">
      <c r="A635" s="5" t="s">
        <v>1907</v>
      </c>
      <c r="B635" s="6" t="s">
        <v>1908</v>
      </c>
      <c r="C635" s="5" t="s">
        <v>21</v>
      </c>
      <c r="D635" s="7">
        <v>52435932</v>
      </c>
      <c r="E635" s="15">
        <v>38122500</v>
      </c>
      <c r="F635" s="6" t="s">
        <v>808</v>
      </c>
      <c r="G635" s="9" t="s">
        <v>23</v>
      </c>
      <c r="H635" s="9" t="s">
        <v>24</v>
      </c>
      <c r="I635" s="10">
        <v>44582</v>
      </c>
      <c r="J635" s="10">
        <v>44834</v>
      </c>
      <c r="K635" s="9" t="s">
        <v>238</v>
      </c>
      <c r="L635" s="9" t="s">
        <v>26</v>
      </c>
      <c r="M635" s="11"/>
      <c r="N635" s="12"/>
      <c r="O635" s="12"/>
      <c r="P635" s="12"/>
      <c r="Q635" s="12"/>
      <c r="R635" s="13">
        <f t="shared" si="9"/>
        <v>38122500</v>
      </c>
      <c r="S635" s="14" t="s">
        <v>27</v>
      </c>
    </row>
    <row r="636" spans="1:19" ht="37.25" customHeight="1" x14ac:dyDescent="0.2">
      <c r="A636" s="5" t="s">
        <v>1909</v>
      </c>
      <c r="B636" s="6" t="s">
        <v>1910</v>
      </c>
      <c r="C636" s="5" t="s">
        <v>21</v>
      </c>
      <c r="D636" s="7">
        <v>52252110</v>
      </c>
      <c r="E636" s="15">
        <v>38122500</v>
      </c>
      <c r="F636" s="6" t="s">
        <v>808</v>
      </c>
      <c r="G636" s="9" t="s">
        <v>23</v>
      </c>
      <c r="H636" s="9" t="s">
        <v>24</v>
      </c>
      <c r="I636" s="10">
        <v>44582</v>
      </c>
      <c r="J636" s="10">
        <v>44834</v>
      </c>
      <c r="K636" s="9" t="s">
        <v>238</v>
      </c>
      <c r="L636" s="9" t="s">
        <v>26</v>
      </c>
      <c r="M636" s="11"/>
      <c r="N636" s="12"/>
      <c r="O636" s="12"/>
      <c r="P636" s="12"/>
      <c r="Q636" s="12"/>
      <c r="R636" s="13">
        <f t="shared" si="9"/>
        <v>38122500</v>
      </c>
      <c r="S636" s="14" t="s">
        <v>27</v>
      </c>
    </row>
    <row r="637" spans="1:19" ht="37.25" customHeight="1" x14ac:dyDescent="0.2">
      <c r="A637" s="5" t="s">
        <v>1911</v>
      </c>
      <c r="B637" s="6" t="s">
        <v>1912</v>
      </c>
      <c r="C637" s="5" t="s">
        <v>21</v>
      </c>
      <c r="D637" s="7">
        <v>1110536721</v>
      </c>
      <c r="E637" s="15">
        <v>55513500</v>
      </c>
      <c r="F637" s="6" t="s">
        <v>1913</v>
      </c>
      <c r="G637" s="9" t="s">
        <v>23</v>
      </c>
      <c r="H637" s="9" t="s">
        <v>24</v>
      </c>
      <c r="I637" s="10">
        <v>44582</v>
      </c>
      <c r="J637" s="10">
        <v>44834</v>
      </c>
      <c r="K637" s="9" t="s">
        <v>238</v>
      </c>
      <c r="L637" s="9" t="s">
        <v>26</v>
      </c>
      <c r="M637" s="11"/>
      <c r="N637" s="12"/>
      <c r="O637" s="12"/>
      <c r="P637" s="12"/>
      <c r="Q637" s="12"/>
      <c r="R637" s="13">
        <f t="shared" si="9"/>
        <v>55513500</v>
      </c>
      <c r="S637" s="14" t="s">
        <v>27</v>
      </c>
    </row>
    <row r="638" spans="1:19" ht="37.25" customHeight="1" x14ac:dyDescent="0.2">
      <c r="A638" s="5" t="s">
        <v>1914</v>
      </c>
      <c r="B638" s="6" t="s">
        <v>1915</v>
      </c>
      <c r="C638" s="5" t="s">
        <v>21</v>
      </c>
      <c r="D638" s="7">
        <v>7173078</v>
      </c>
      <c r="E638" s="15">
        <v>38122500</v>
      </c>
      <c r="F638" s="6" t="s">
        <v>1902</v>
      </c>
      <c r="G638" s="9" t="s">
        <v>23</v>
      </c>
      <c r="H638" s="9" t="s">
        <v>24</v>
      </c>
      <c r="I638" s="10">
        <v>44582</v>
      </c>
      <c r="J638" s="10">
        <v>44834</v>
      </c>
      <c r="K638" s="9" t="s">
        <v>238</v>
      </c>
      <c r="L638" s="9" t="s">
        <v>26</v>
      </c>
      <c r="M638" s="11"/>
      <c r="N638" s="12"/>
      <c r="O638" s="12"/>
      <c r="P638" s="12"/>
      <c r="Q638" s="12"/>
      <c r="R638" s="13">
        <f t="shared" si="9"/>
        <v>38122500</v>
      </c>
      <c r="S638" s="14" t="s">
        <v>27</v>
      </c>
    </row>
    <row r="639" spans="1:19" ht="37.25" customHeight="1" x14ac:dyDescent="0.2">
      <c r="A639" s="5" t="s">
        <v>1916</v>
      </c>
      <c r="B639" s="6" t="s">
        <v>1917</v>
      </c>
      <c r="C639" s="5" t="s">
        <v>21</v>
      </c>
      <c r="D639" s="7">
        <v>1026599461</v>
      </c>
      <c r="E639" s="15">
        <v>33022500</v>
      </c>
      <c r="F639" s="6" t="s">
        <v>1918</v>
      </c>
      <c r="G639" s="9" t="s">
        <v>23</v>
      </c>
      <c r="H639" s="9" t="s">
        <v>72</v>
      </c>
      <c r="I639" s="10">
        <v>44582</v>
      </c>
      <c r="J639" s="10">
        <v>44834</v>
      </c>
      <c r="K639" s="9" t="s">
        <v>238</v>
      </c>
      <c r="L639" s="9" t="s">
        <v>26</v>
      </c>
      <c r="M639" s="11"/>
      <c r="N639" s="12"/>
      <c r="O639" s="12"/>
      <c r="P639" s="12"/>
      <c r="Q639" s="12"/>
      <c r="R639" s="13">
        <f t="shared" si="9"/>
        <v>33022500</v>
      </c>
      <c r="S639" s="14" t="s">
        <v>27</v>
      </c>
    </row>
    <row r="640" spans="1:19" ht="37.25" customHeight="1" x14ac:dyDescent="0.2">
      <c r="A640" s="5" t="s">
        <v>1919</v>
      </c>
      <c r="B640" s="6" t="s">
        <v>1920</v>
      </c>
      <c r="C640" s="5" t="s">
        <v>21</v>
      </c>
      <c r="D640" s="7">
        <v>80398666</v>
      </c>
      <c r="E640" s="15">
        <v>53762500</v>
      </c>
      <c r="F640" s="6" t="s">
        <v>1921</v>
      </c>
      <c r="G640" s="9" t="s">
        <v>23</v>
      </c>
      <c r="H640" s="9" t="s">
        <v>24</v>
      </c>
      <c r="I640" s="10">
        <v>44582</v>
      </c>
      <c r="J640" s="10">
        <v>44834</v>
      </c>
      <c r="K640" s="9" t="s">
        <v>238</v>
      </c>
      <c r="L640" s="9" t="s">
        <v>26</v>
      </c>
      <c r="M640" s="11"/>
      <c r="N640" s="12"/>
      <c r="O640" s="12"/>
      <c r="P640" s="12"/>
      <c r="Q640" s="12"/>
      <c r="R640" s="13">
        <f t="shared" si="9"/>
        <v>53762500</v>
      </c>
      <c r="S640" s="14" t="s">
        <v>27</v>
      </c>
    </row>
    <row r="641" spans="1:19" ht="37.25" customHeight="1" x14ac:dyDescent="0.2">
      <c r="A641" s="5" t="s">
        <v>1922</v>
      </c>
      <c r="B641" s="6" t="s">
        <v>1923</v>
      </c>
      <c r="C641" s="5" t="s">
        <v>21</v>
      </c>
      <c r="D641" s="7">
        <v>79536922</v>
      </c>
      <c r="E641" s="15">
        <v>50898000</v>
      </c>
      <c r="F641" s="6" t="s">
        <v>1924</v>
      </c>
      <c r="G641" s="9" t="s">
        <v>23</v>
      </c>
      <c r="H641" s="9" t="s">
        <v>24</v>
      </c>
      <c r="I641" s="10">
        <v>44582</v>
      </c>
      <c r="J641" s="10">
        <v>44834</v>
      </c>
      <c r="K641" s="9" t="s">
        <v>238</v>
      </c>
      <c r="L641" s="9" t="s">
        <v>26</v>
      </c>
      <c r="M641" s="11"/>
      <c r="N641" s="12"/>
      <c r="O641" s="12"/>
      <c r="P641" s="12"/>
      <c r="Q641" s="12"/>
      <c r="R641" s="13">
        <f t="shared" si="9"/>
        <v>50898000</v>
      </c>
      <c r="S641" s="14" t="s">
        <v>27</v>
      </c>
    </row>
    <row r="642" spans="1:19" ht="37.25" customHeight="1" x14ac:dyDescent="0.2">
      <c r="A642" s="5" t="s">
        <v>1925</v>
      </c>
      <c r="B642" s="6" t="s">
        <v>1926</v>
      </c>
      <c r="C642" s="5" t="s">
        <v>21</v>
      </c>
      <c r="D642" s="7">
        <v>79904118</v>
      </c>
      <c r="E642" s="15">
        <v>122830848</v>
      </c>
      <c r="F642" s="6" t="s">
        <v>1078</v>
      </c>
      <c r="G642" s="9" t="s">
        <v>23</v>
      </c>
      <c r="H642" s="9" t="s">
        <v>24</v>
      </c>
      <c r="I642" s="10">
        <v>44582</v>
      </c>
      <c r="J642" s="10">
        <v>44834</v>
      </c>
      <c r="K642" s="9" t="s">
        <v>454</v>
      </c>
      <c r="L642" s="9" t="s">
        <v>455</v>
      </c>
      <c r="M642" s="11"/>
      <c r="N642" s="12"/>
      <c r="O642" s="12"/>
      <c r="P642" s="12"/>
      <c r="Q642" s="12"/>
      <c r="R642" s="13">
        <f t="shared" ref="R642:R670" si="10">+E642+M642-Q642</f>
        <v>122830848</v>
      </c>
      <c r="S642" s="14" t="s">
        <v>27</v>
      </c>
    </row>
    <row r="643" spans="1:19" ht="37.25" customHeight="1" x14ac:dyDescent="0.2">
      <c r="A643" s="5" t="s">
        <v>1927</v>
      </c>
      <c r="B643" s="6" t="s">
        <v>1928</v>
      </c>
      <c r="C643" s="5" t="s">
        <v>21</v>
      </c>
      <c r="D643" s="7">
        <v>52413511</v>
      </c>
      <c r="E643" s="15">
        <v>78642034</v>
      </c>
      <c r="F643" s="6" t="s">
        <v>1929</v>
      </c>
      <c r="G643" s="9" t="s">
        <v>23</v>
      </c>
      <c r="H643" s="9" t="s">
        <v>24</v>
      </c>
      <c r="I643" s="10">
        <v>44582</v>
      </c>
      <c r="J643" s="10">
        <v>44834</v>
      </c>
      <c r="K643" s="9" t="s">
        <v>920</v>
      </c>
      <c r="L643" s="9" t="s">
        <v>26</v>
      </c>
      <c r="M643" s="11"/>
      <c r="N643" s="12"/>
      <c r="O643" s="12"/>
      <c r="P643" s="12"/>
      <c r="Q643" s="12"/>
      <c r="R643" s="13">
        <f t="shared" si="10"/>
        <v>78642034</v>
      </c>
      <c r="S643" s="14" t="s">
        <v>27</v>
      </c>
    </row>
    <row r="644" spans="1:19" ht="37.25" customHeight="1" x14ac:dyDescent="0.2">
      <c r="A644" s="5" t="s">
        <v>1930</v>
      </c>
      <c r="B644" s="6" t="s">
        <v>1931</v>
      </c>
      <c r="C644" s="5" t="s">
        <v>21</v>
      </c>
      <c r="D644" s="7">
        <v>52316458</v>
      </c>
      <c r="E644" s="15">
        <v>29347109</v>
      </c>
      <c r="F644" s="6" t="s">
        <v>1932</v>
      </c>
      <c r="G644" s="9" t="s">
        <v>23</v>
      </c>
      <c r="H644" s="9" t="s">
        <v>24</v>
      </c>
      <c r="I644" s="10">
        <v>44582</v>
      </c>
      <c r="J644" s="10">
        <v>44834</v>
      </c>
      <c r="K644" s="9" t="s">
        <v>920</v>
      </c>
      <c r="L644" s="9" t="s">
        <v>26</v>
      </c>
      <c r="M644" s="11"/>
      <c r="N644" s="12"/>
      <c r="O644" s="12"/>
      <c r="P644" s="12"/>
      <c r="Q644" s="12"/>
      <c r="R644" s="13">
        <f t="shared" si="10"/>
        <v>29347109</v>
      </c>
      <c r="S644" s="14" t="s">
        <v>27</v>
      </c>
    </row>
    <row r="645" spans="1:19" ht="37.25" customHeight="1" x14ac:dyDescent="0.2">
      <c r="A645" s="5" t="s">
        <v>1936</v>
      </c>
      <c r="B645" s="6" t="s">
        <v>1937</v>
      </c>
      <c r="C645" s="5" t="s">
        <v>21</v>
      </c>
      <c r="D645" s="7">
        <v>36280777</v>
      </c>
      <c r="E645" s="15">
        <v>90000000</v>
      </c>
      <c r="F645" s="6" t="s">
        <v>1938</v>
      </c>
      <c r="G645" s="9" t="s">
        <v>23</v>
      </c>
      <c r="H645" s="9" t="s">
        <v>24</v>
      </c>
      <c r="I645" s="10">
        <v>44583</v>
      </c>
      <c r="J645" s="10">
        <v>44834</v>
      </c>
      <c r="K645" s="9" t="s">
        <v>584</v>
      </c>
      <c r="L645" s="9" t="s">
        <v>101</v>
      </c>
      <c r="M645" s="11"/>
      <c r="N645" s="12"/>
      <c r="O645" s="12"/>
      <c r="P645" s="12"/>
      <c r="Q645" s="12"/>
      <c r="R645" s="13">
        <f t="shared" si="10"/>
        <v>90000000</v>
      </c>
      <c r="S645" s="14" t="s">
        <v>27</v>
      </c>
    </row>
    <row r="646" spans="1:19" ht="37.25" customHeight="1" x14ac:dyDescent="0.2">
      <c r="A646" s="5" t="s">
        <v>1939</v>
      </c>
      <c r="B646" s="6" t="s">
        <v>1940</v>
      </c>
      <c r="C646" s="5" t="s">
        <v>21</v>
      </c>
      <c r="D646" s="7">
        <v>1020750042</v>
      </c>
      <c r="E646" s="15">
        <v>56700000</v>
      </c>
      <c r="F646" s="6" t="s">
        <v>1941</v>
      </c>
      <c r="G646" s="9" t="s">
        <v>23</v>
      </c>
      <c r="H646" s="9" t="s">
        <v>24</v>
      </c>
      <c r="I646" s="10">
        <v>44583</v>
      </c>
      <c r="J646" s="10">
        <v>44834</v>
      </c>
      <c r="K646" s="9" t="s">
        <v>584</v>
      </c>
      <c r="L646" s="9" t="s">
        <v>101</v>
      </c>
      <c r="M646" s="11"/>
      <c r="N646" s="12"/>
      <c r="O646" s="12"/>
      <c r="P646" s="12"/>
      <c r="Q646" s="12"/>
      <c r="R646" s="13">
        <f t="shared" si="10"/>
        <v>56700000</v>
      </c>
      <c r="S646" s="14" t="s">
        <v>27</v>
      </c>
    </row>
    <row r="647" spans="1:19" ht="37.25" customHeight="1" x14ac:dyDescent="0.2">
      <c r="A647" s="5" t="s">
        <v>1942</v>
      </c>
      <c r="B647" s="6" t="s">
        <v>1943</v>
      </c>
      <c r="C647" s="5" t="s">
        <v>21</v>
      </c>
      <c r="D647" s="7">
        <v>16361989</v>
      </c>
      <c r="E647" s="15">
        <v>51459646</v>
      </c>
      <c r="F647" s="6" t="s">
        <v>1944</v>
      </c>
      <c r="G647" s="9" t="s">
        <v>23</v>
      </c>
      <c r="H647" s="9" t="s">
        <v>24</v>
      </c>
      <c r="I647" s="10">
        <v>44583</v>
      </c>
      <c r="J647" s="10">
        <v>44834</v>
      </c>
      <c r="K647" s="9" t="s">
        <v>1632</v>
      </c>
      <c r="L647" s="9" t="s">
        <v>101</v>
      </c>
      <c r="M647" s="11"/>
      <c r="N647" s="12"/>
      <c r="O647" s="12"/>
      <c r="P647" s="12"/>
      <c r="Q647" s="12"/>
      <c r="R647" s="13">
        <f t="shared" si="10"/>
        <v>51459646</v>
      </c>
      <c r="S647" s="14" t="s">
        <v>27</v>
      </c>
    </row>
    <row r="648" spans="1:19" ht="37.25" customHeight="1" x14ac:dyDescent="0.2">
      <c r="A648" s="5" t="s">
        <v>1945</v>
      </c>
      <c r="B648" s="6" t="s">
        <v>1946</v>
      </c>
      <c r="C648" s="5" t="s">
        <v>21</v>
      </c>
      <c r="D648" s="7">
        <v>1085244340</v>
      </c>
      <c r="E648" s="15">
        <v>64801025</v>
      </c>
      <c r="F648" s="6" t="s">
        <v>1947</v>
      </c>
      <c r="G648" s="9" t="s">
        <v>23</v>
      </c>
      <c r="H648" s="9" t="s">
        <v>24</v>
      </c>
      <c r="I648" s="10">
        <v>44583</v>
      </c>
      <c r="J648" s="10">
        <v>44834</v>
      </c>
      <c r="K648" s="9" t="s">
        <v>1632</v>
      </c>
      <c r="L648" s="9" t="s">
        <v>101</v>
      </c>
      <c r="M648" s="11"/>
      <c r="N648" s="12"/>
      <c r="O648" s="12"/>
      <c r="P648" s="12"/>
      <c r="Q648" s="12"/>
      <c r="R648" s="13">
        <f t="shared" si="10"/>
        <v>64801025</v>
      </c>
      <c r="S648" s="14" t="s">
        <v>27</v>
      </c>
    </row>
    <row r="649" spans="1:19" ht="37.25" customHeight="1" x14ac:dyDescent="0.2">
      <c r="A649" s="5" t="s">
        <v>1948</v>
      </c>
      <c r="B649" s="6" t="s">
        <v>1949</v>
      </c>
      <c r="C649" s="5" t="s">
        <v>21</v>
      </c>
      <c r="D649" s="7">
        <v>9847903</v>
      </c>
      <c r="E649" s="15">
        <v>80486687</v>
      </c>
      <c r="F649" s="6" t="s">
        <v>1950</v>
      </c>
      <c r="G649" s="9" t="s">
        <v>23</v>
      </c>
      <c r="H649" s="9" t="s">
        <v>24</v>
      </c>
      <c r="I649" s="10">
        <v>44583</v>
      </c>
      <c r="J649" s="10">
        <v>44834</v>
      </c>
      <c r="K649" s="9" t="s">
        <v>1632</v>
      </c>
      <c r="L649" s="9" t="s">
        <v>101</v>
      </c>
      <c r="M649" s="11"/>
      <c r="N649" s="12"/>
      <c r="O649" s="12"/>
      <c r="P649" s="12"/>
      <c r="Q649" s="12"/>
      <c r="R649" s="13">
        <f t="shared" si="10"/>
        <v>80486687</v>
      </c>
      <c r="S649" s="14" t="s">
        <v>27</v>
      </c>
    </row>
    <row r="650" spans="1:19" ht="37.25" customHeight="1" x14ac:dyDescent="0.2">
      <c r="A650" s="5" t="s">
        <v>1951</v>
      </c>
      <c r="B650" s="6" t="s">
        <v>1952</v>
      </c>
      <c r="C650" s="5" t="s">
        <v>21</v>
      </c>
      <c r="D650" s="7">
        <v>79762040</v>
      </c>
      <c r="E650" s="15">
        <v>28050000</v>
      </c>
      <c r="F650" s="6" t="s">
        <v>1953</v>
      </c>
      <c r="G650" s="9" t="s">
        <v>23</v>
      </c>
      <c r="H650" s="9" t="s">
        <v>24</v>
      </c>
      <c r="I650" s="10">
        <v>44583</v>
      </c>
      <c r="J650" s="10">
        <v>44834</v>
      </c>
      <c r="K650" s="9" t="s">
        <v>1632</v>
      </c>
      <c r="L650" s="9" t="s">
        <v>101</v>
      </c>
      <c r="M650" s="11"/>
      <c r="N650" s="12"/>
      <c r="O650" s="12"/>
      <c r="P650" s="12"/>
      <c r="Q650" s="12"/>
      <c r="R650" s="13">
        <f t="shared" si="10"/>
        <v>28050000</v>
      </c>
      <c r="S650" s="14" t="s">
        <v>27</v>
      </c>
    </row>
    <row r="651" spans="1:19" ht="37.25" customHeight="1" x14ac:dyDescent="0.2">
      <c r="A651" s="5" t="s">
        <v>1954</v>
      </c>
      <c r="B651" s="6" t="s">
        <v>1955</v>
      </c>
      <c r="C651" s="5" t="s">
        <v>21</v>
      </c>
      <c r="D651" s="7">
        <v>80564546</v>
      </c>
      <c r="E651" s="15">
        <v>39168000</v>
      </c>
      <c r="F651" s="6" t="s">
        <v>1956</v>
      </c>
      <c r="G651" s="9" t="s">
        <v>23</v>
      </c>
      <c r="H651" s="9" t="s">
        <v>24</v>
      </c>
      <c r="I651" s="10">
        <v>44583</v>
      </c>
      <c r="J651" s="10">
        <v>44834</v>
      </c>
      <c r="K651" s="9" t="s">
        <v>1632</v>
      </c>
      <c r="L651" s="9" t="s">
        <v>101</v>
      </c>
      <c r="M651" s="11"/>
      <c r="N651" s="12"/>
      <c r="O651" s="12"/>
      <c r="P651" s="12"/>
      <c r="Q651" s="12"/>
      <c r="R651" s="13">
        <f t="shared" si="10"/>
        <v>39168000</v>
      </c>
      <c r="S651" s="14" t="s">
        <v>27</v>
      </c>
    </row>
    <row r="652" spans="1:19" ht="37.25" customHeight="1" x14ac:dyDescent="0.2">
      <c r="A652" s="5" t="s">
        <v>1957</v>
      </c>
      <c r="B652" s="6" t="s">
        <v>1958</v>
      </c>
      <c r="C652" s="5" t="s">
        <v>21</v>
      </c>
      <c r="D652" s="7">
        <v>1032379896</v>
      </c>
      <c r="E652" s="15">
        <v>32400521</v>
      </c>
      <c r="F652" s="6" t="s">
        <v>1959</v>
      </c>
      <c r="G652" s="9" t="s">
        <v>23</v>
      </c>
      <c r="H652" s="9" t="s">
        <v>24</v>
      </c>
      <c r="I652" s="10">
        <v>44583</v>
      </c>
      <c r="J652" s="10">
        <v>44834</v>
      </c>
      <c r="K652" s="9" t="s">
        <v>1632</v>
      </c>
      <c r="L652" s="9" t="s">
        <v>101</v>
      </c>
      <c r="M652" s="11"/>
      <c r="N652" s="12"/>
      <c r="O652" s="12"/>
      <c r="P652" s="12"/>
      <c r="Q652" s="12"/>
      <c r="R652" s="13">
        <f t="shared" si="10"/>
        <v>32400521</v>
      </c>
      <c r="S652" s="14" t="s">
        <v>27</v>
      </c>
    </row>
    <row r="653" spans="1:19" ht="37.25" customHeight="1" x14ac:dyDescent="0.2">
      <c r="A653" s="5" t="s">
        <v>1960</v>
      </c>
      <c r="B653" s="6" t="s">
        <v>1961</v>
      </c>
      <c r="C653" s="5" t="s">
        <v>21</v>
      </c>
      <c r="D653" s="7">
        <v>1019004747</v>
      </c>
      <c r="E653" s="15">
        <v>48981195</v>
      </c>
      <c r="F653" s="6" t="s">
        <v>1962</v>
      </c>
      <c r="G653" s="9" t="s">
        <v>23</v>
      </c>
      <c r="H653" s="9" t="s">
        <v>24</v>
      </c>
      <c r="I653" s="10">
        <v>44583</v>
      </c>
      <c r="J653" s="10">
        <v>44834</v>
      </c>
      <c r="K653" s="9" t="s">
        <v>228</v>
      </c>
      <c r="L653" s="9" t="s">
        <v>144</v>
      </c>
      <c r="M653" s="11">
        <v>16327065</v>
      </c>
      <c r="N653" s="19">
        <v>44926</v>
      </c>
      <c r="O653" s="16">
        <v>44926</v>
      </c>
      <c r="P653" s="12"/>
      <c r="Q653" s="12"/>
      <c r="R653" s="13">
        <f t="shared" si="10"/>
        <v>65308260</v>
      </c>
      <c r="S653" s="14" t="s">
        <v>27</v>
      </c>
    </row>
    <row r="654" spans="1:19" ht="37.25" customHeight="1" x14ac:dyDescent="0.2">
      <c r="A654" s="5" t="s">
        <v>1963</v>
      </c>
      <c r="B654" s="6" t="s">
        <v>1964</v>
      </c>
      <c r="C654" s="5" t="s">
        <v>21</v>
      </c>
      <c r="D654" s="7">
        <v>79889263</v>
      </c>
      <c r="E654" s="15">
        <v>20354406</v>
      </c>
      <c r="F654" s="6" t="s">
        <v>1965</v>
      </c>
      <c r="G654" s="9" t="s">
        <v>23</v>
      </c>
      <c r="H654" s="9" t="s">
        <v>72</v>
      </c>
      <c r="I654" s="10">
        <v>44583</v>
      </c>
      <c r="J654" s="10">
        <v>44834</v>
      </c>
      <c r="K654" s="9" t="s">
        <v>920</v>
      </c>
      <c r="L654" s="9" t="s">
        <v>26</v>
      </c>
      <c r="M654" s="11"/>
      <c r="N654" s="12"/>
      <c r="O654" s="12"/>
      <c r="P654" s="12"/>
      <c r="Q654" s="12"/>
      <c r="R654" s="13">
        <f t="shared" si="10"/>
        <v>20354406</v>
      </c>
      <c r="S654" s="14" t="s">
        <v>27</v>
      </c>
    </row>
    <row r="655" spans="1:19" ht="37.25" customHeight="1" x14ac:dyDescent="0.2">
      <c r="A655" s="5" t="s">
        <v>1966</v>
      </c>
      <c r="B655" s="6" t="s">
        <v>1967</v>
      </c>
      <c r="C655" s="5" t="s">
        <v>21</v>
      </c>
      <c r="D655" s="7">
        <v>1019123320</v>
      </c>
      <c r="E655" s="15">
        <v>35167149</v>
      </c>
      <c r="F655" s="6" t="s">
        <v>1968</v>
      </c>
      <c r="G655" s="9" t="s">
        <v>23</v>
      </c>
      <c r="H655" s="9" t="s">
        <v>72</v>
      </c>
      <c r="I655" s="10">
        <v>44583</v>
      </c>
      <c r="J655" s="10">
        <v>44834</v>
      </c>
      <c r="K655" s="9" t="s">
        <v>1391</v>
      </c>
      <c r="L655" s="9" t="s">
        <v>101</v>
      </c>
      <c r="M655" s="11"/>
      <c r="N655" s="12"/>
      <c r="O655" s="12"/>
      <c r="P655" s="12"/>
      <c r="Q655" s="12"/>
      <c r="R655" s="13">
        <f t="shared" si="10"/>
        <v>35167149</v>
      </c>
      <c r="S655" s="14" t="s">
        <v>27</v>
      </c>
    </row>
    <row r="656" spans="1:19" ht="37.25" customHeight="1" x14ac:dyDescent="0.2">
      <c r="A656" s="5" t="s">
        <v>1969</v>
      </c>
      <c r="B656" s="6" t="s">
        <v>1970</v>
      </c>
      <c r="C656" s="5" t="s">
        <v>21</v>
      </c>
      <c r="D656" s="7">
        <v>33703281</v>
      </c>
      <c r="E656" s="15">
        <v>41352450</v>
      </c>
      <c r="F656" s="6" t="s">
        <v>1971</v>
      </c>
      <c r="G656" s="9" t="s">
        <v>23</v>
      </c>
      <c r="H656" s="9" t="s">
        <v>24</v>
      </c>
      <c r="I656" s="10">
        <v>44583</v>
      </c>
      <c r="J656" s="10">
        <v>44742</v>
      </c>
      <c r="K656" s="9" t="s">
        <v>584</v>
      </c>
      <c r="L656" s="9" t="s">
        <v>101</v>
      </c>
      <c r="M656" s="11"/>
      <c r="N656" s="12"/>
      <c r="O656" s="12"/>
      <c r="P656" s="12"/>
      <c r="Q656" s="12"/>
      <c r="R656" s="13">
        <f t="shared" si="10"/>
        <v>41352450</v>
      </c>
      <c r="S656" s="14" t="s">
        <v>27</v>
      </c>
    </row>
    <row r="657" spans="1:19" ht="37.25" customHeight="1" x14ac:dyDescent="0.2">
      <c r="A657" s="5" t="s">
        <v>1972</v>
      </c>
      <c r="B657" s="6" t="s">
        <v>1973</v>
      </c>
      <c r="C657" s="5" t="s">
        <v>21</v>
      </c>
      <c r="D657" s="7">
        <v>30232417</v>
      </c>
      <c r="E657" s="15">
        <v>72000000</v>
      </c>
      <c r="F657" s="6" t="s">
        <v>1974</v>
      </c>
      <c r="G657" s="9" t="s">
        <v>23</v>
      </c>
      <c r="H657" s="9" t="s">
        <v>24</v>
      </c>
      <c r="I657" s="10">
        <v>44583</v>
      </c>
      <c r="J657" s="10">
        <v>44834</v>
      </c>
      <c r="K657" s="9" t="s">
        <v>584</v>
      </c>
      <c r="L657" s="9" t="s">
        <v>101</v>
      </c>
      <c r="M657" s="11"/>
      <c r="N657" s="12"/>
      <c r="O657" s="12"/>
      <c r="P657" s="12"/>
      <c r="Q657" s="12"/>
      <c r="R657" s="13">
        <f t="shared" si="10"/>
        <v>72000000</v>
      </c>
      <c r="S657" s="14" t="s">
        <v>27</v>
      </c>
    </row>
    <row r="658" spans="1:19" ht="37.25" customHeight="1" x14ac:dyDescent="0.2">
      <c r="A658" s="5" t="s">
        <v>1975</v>
      </c>
      <c r="B658" s="6" t="s">
        <v>1976</v>
      </c>
      <c r="C658" s="5" t="s">
        <v>21</v>
      </c>
      <c r="D658" s="7">
        <v>52905263</v>
      </c>
      <c r="E658" s="15">
        <v>97772544</v>
      </c>
      <c r="F658" s="6" t="s">
        <v>1977</v>
      </c>
      <c r="G658" s="9" t="s">
        <v>23</v>
      </c>
      <c r="H658" s="9" t="s">
        <v>24</v>
      </c>
      <c r="I658" s="10">
        <v>44583</v>
      </c>
      <c r="J658" s="10">
        <v>44834</v>
      </c>
      <c r="K658" s="9" t="s">
        <v>584</v>
      </c>
      <c r="L658" s="9" t="s">
        <v>101</v>
      </c>
      <c r="M658" s="11"/>
      <c r="N658" s="12"/>
      <c r="O658" s="12"/>
      <c r="P658" s="12"/>
      <c r="Q658" s="12"/>
      <c r="R658" s="13">
        <f t="shared" si="10"/>
        <v>97772544</v>
      </c>
      <c r="S658" s="14" t="s">
        <v>27</v>
      </c>
    </row>
    <row r="659" spans="1:19" ht="37.25" customHeight="1" x14ac:dyDescent="0.2">
      <c r="A659" s="5" t="s">
        <v>1982</v>
      </c>
      <c r="B659" s="6" t="s">
        <v>1983</v>
      </c>
      <c r="C659" s="5" t="s">
        <v>21</v>
      </c>
      <c r="D659" s="7">
        <v>52088654</v>
      </c>
      <c r="E659" s="15">
        <v>58582637</v>
      </c>
      <c r="F659" s="22" t="s">
        <v>1984</v>
      </c>
      <c r="G659" s="9" t="s">
        <v>23</v>
      </c>
      <c r="H659" s="9" t="s">
        <v>24</v>
      </c>
      <c r="I659" s="10">
        <v>44585</v>
      </c>
      <c r="J659" s="10">
        <v>44834</v>
      </c>
      <c r="K659" s="9" t="s">
        <v>636</v>
      </c>
      <c r="L659" s="9" t="s">
        <v>101</v>
      </c>
      <c r="M659" s="11"/>
      <c r="N659" s="12"/>
      <c r="O659" s="12"/>
      <c r="P659" s="12"/>
      <c r="Q659" s="12"/>
      <c r="R659" s="13">
        <f t="shared" si="10"/>
        <v>58582637</v>
      </c>
      <c r="S659" s="14" t="s">
        <v>27</v>
      </c>
    </row>
    <row r="660" spans="1:19" ht="37.25" customHeight="1" x14ac:dyDescent="0.2">
      <c r="A660" s="5" t="s">
        <v>1989</v>
      </c>
      <c r="B660" s="6" t="s">
        <v>1990</v>
      </c>
      <c r="C660" s="5" t="s">
        <v>21</v>
      </c>
      <c r="D660" s="7">
        <v>3108407</v>
      </c>
      <c r="E660" s="15">
        <v>127885968</v>
      </c>
      <c r="F660" s="6" t="s">
        <v>1991</v>
      </c>
      <c r="G660" s="9" t="s">
        <v>23</v>
      </c>
      <c r="H660" s="9" t="s">
        <v>24</v>
      </c>
      <c r="I660" s="10">
        <v>44585</v>
      </c>
      <c r="J660" s="10">
        <v>44834</v>
      </c>
      <c r="K660" s="9" t="s">
        <v>26</v>
      </c>
      <c r="L660" s="9" t="s">
        <v>26</v>
      </c>
      <c r="M660" s="11"/>
      <c r="N660" s="12"/>
      <c r="O660" s="12"/>
      <c r="P660" s="12"/>
      <c r="Q660" s="12"/>
      <c r="R660" s="13">
        <f t="shared" si="10"/>
        <v>127885968</v>
      </c>
      <c r="S660" s="14" t="s">
        <v>27</v>
      </c>
    </row>
    <row r="661" spans="1:19" ht="37.25" customHeight="1" x14ac:dyDescent="0.2">
      <c r="A661" s="5" t="s">
        <v>1992</v>
      </c>
      <c r="B661" s="6" t="s">
        <v>1993</v>
      </c>
      <c r="C661" s="5" t="s">
        <v>21</v>
      </c>
      <c r="D661" s="7">
        <v>5462028</v>
      </c>
      <c r="E661" s="15">
        <v>20354406</v>
      </c>
      <c r="F661" s="6" t="s">
        <v>1965</v>
      </c>
      <c r="G661" s="9" t="s">
        <v>23</v>
      </c>
      <c r="H661" s="9" t="s">
        <v>72</v>
      </c>
      <c r="I661" s="10">
        <v>44585</v>
      </c>
      <c r="J661" s="10">
        <v>44834</v>
      </c>
      <c r="K661" s="9" t="s">
        <v>920</v>
      </c>
      <c r="L661" s="9" t="s">
        <v>26</v>
      </c>
      <c r="M661" s="11"/>
      <c r="N661" s="12"/>
      <c r="O661" s="12"/>
      <c r="P661" s="12"/>
      <c r="Q661" s="12"/>
      <c r="R661" s="13">
        <f t="shared" si="10"/>
        <v>20354406</v>
      </c>
      <c r="S661" s="14" t="s">
        <v>27</v>
      </c>
    </row>
    <row r="662" spans="1:19" ht="37.25" customHeight="1" x14ac:dyDescent="0.2">
      <c r="A662" s="5" t="s">
        <v>1994</v>
      </c>
      <c r="B662" s="6" t="s">
        <v>1995</v>
      </c>
      <c r="C662" s="5" t="s">
        <v>21</v>
      </c>
      <c r="D662" s="7">
        <v>25278515</v>
      </c>
      <c r="E662" s="15">
        <v>143459847</v>
      </c>
      <c r="F662" s="6" t="s">
        <v>1996</v>
      </c>
      <c r="G662" s="9" t="s">
        <v>23</v>
      </c>
      <c r="H662" s="9" t="s">
        <v>24</v>
      </c>
      <c r="I662" s="10">
        <v>44585</v>
      </c>
      <c r="J662" s="10">
        <v>44834</v>
      </c>
      <c r="K662" s="9" t="s">
        <v>584</v>
      </c>
      <c r="L662" s="9" t="s">
        <v>101</v>
      </c>
      <c r="M662" s="11"/>
      <c r="N662" s="12"/>
      <c r="O662" s="12"/>
      <c r="P662" s="12"/>
      <c r="Q662" s="12"/>
      <c r="R662" s="13">
        <f t="shared" si="10"/>
        <v>143459847</v>
      </c>
      <c r="S662" s="14" t="s">
        <v>27</v>
      </c>
    </row>
    <row r="663" spans="1:19" ht="37.25" customHeight="1" x14ac:dyDescent="0.2">
      <c r="A663" s="5" t="s">
        <v>1997</v>
      </c>
      <c r="B663" s="6" t="s">
        <v>1998</v>
      </c>
      <c r="C663" s="5" t="s">
        <v>21</v>
      </c>
      <c r="D663" s="7">
        <v>52863362</v>
      </c>
      <c r="E663" s="15">
        <v>88235118</v>
      </c>
      <c r="F663" s="6" t="s">
        <v>1999</v>
      </c>
      <c r="G663" s="9" t="s">
        <v>23</v>
      </c>
      <c r="H663" s="9" t="s">
        <v>24</v>
      </c>
      <c r="I663" s="10">
        <v>44585</v>
      </c>
      <c r="J663" s="10">
        <v>44834</v>
      </c>
      <c r="K663" s="9" t="s">
        <v>1391</v>
      </c>
      <c r="L663" s="9" t="s">
        <v>101</v>
      </c>
      <c r="M663" s="11"/>
      <c r="N663" s="12"/>
      <c r="O663" s="12"/>
      <c r="P663" s="12"/>
      <c r="Q663" s="12"/>
      <c r="R663" s="13">
        <f t="shared" si="10"/>
        <v>88235118</v>
      </c>
      <c r="S663" s="14" t="s">
        <v>27</v>
      </c>
    </row>
    <row r="664" spans="1:19" ht="37.25" customHeight="1" x14ac:dyDescent="0.2">
      <c r="A664" s="5" t="s">
        <v>2000</v>
      </c>
      <c r="B664" s="6" t="s">
        <v>2001</v>
      </c>
      <c r="C664" s="5" t="s">
        <v>21</v>
      </c>
      <c r="D664" s="7">
        <v>37803828</v>
      </c>
      <c r="E664" s="15">
        <v>132118611</v>
      </c>
      <c r="F664" s="6" t="s">
        <v>2002</v>
      </c>
      <c r="G664" s="9" t="s">
        <v>23</v>
      </c>
      <c r="H664" s="9" t="s">
        <v>24</v>
      </c>
      <c r="I664" s="10">
        <v>44585</v>
      </c>
      <c r="J664" s="10">
        <v>44834</v>
      </c>
      <c r="K664" s="9" t="s">
        <v>1391</v>
      </c>
      <c r="L664" s="9" t="s">
        <v>101</v>
      </c>
      <c r="M664" s="11"/>
      <c r="N664" s="12"/>
      <c r="O664" s="12"/>
      <c r="P664" s="12"/>
      <c r="Q664" s="12"/>
      <c r="R664" s="13">
        <f t="shared" si="10"/>
        <v>132118611</v>
      </c>
      <c r="S664" s="14" t="s">
        <v>27</v>
      </c>
    </row>
    <row r="665" spans="1:19" ht="37.25" customHeight="1" x14ac:dyDescent="0.2">
      <c r="A665" s="5" t="s">
        <v>2003</v>
      </c>
      <c r="B665" s="6" t="s">
        <v>2004</v>
      </c>
      <c r="C665" s="5" t="s">
        <v>21</v>
      </c>
      <c r="D665" s="7">
        <v>52426105</v>
      </c>
      <c r="E665" s="15">
        <v>139890294</v>
      </c>
      <c r="F665" s="6" t="s">
        <v>2005</v>
      </c>
      <c r="G665" s="9" t="s">
        <v>23</v>
      </c>
      <c r="H665" s="9" t="s">
        <v>24</v>
      </c>
      <c r="I665" s="10">
        <v>44585</v>
      </c>
      <c r="J665" s="10">
        <v>44834</v>
      </c>
      <c r="K665" s="9" t="s">
        <v>1391</v>
      </c>
      <c r="L665" s="9" t="s">
        <v>101</v>
      </c>
      <c r="M665" s="11"/>
      <c r="N665" s="12"/>
      <c r="O665" s="12"/>
      <c r="P665" s="12"/>
      <c r="Q665" s="12"/>
      <c r="R665" s="13">
        <f t="shared" si="10"/>
        <v>139890294</v>
      </c>
      <c r="S665" s="14" t="s">
        <v>27</v>
      </c>
    </row>
    <row r="666" spans="1:19" ht="37.25" customHeight="1" x14ac:dyDescent="0.2">
      <c r="A666" s="5" t="s">
        <v>2022</v>
      </c>
      <c r="B666" s="6" t="s">
        <v>2023</v>
      </c>
      <c r="C666" s="5" t="s">
        <v>21</v>
      </c>
      <c r="D666" s="7">
        <v>91156286</v>
      </c>
      <c r="E666" s="15">
        <v>64801025</v>
      </c>
      <c r="F666" s="6" t="s">
        <v>2024</v>
      </c>
      <c r="G666" s="9" t="s">
        <v>23</v>
      </c>
      <c r="H666" s="9" t="s">
        <v>24</v>
      </c>
      <c r="I666" s="10">
        <v>44586</v>
      </c>
      <c r="J666" s="10">
        <v>44834</v>
      </c>
      <c r="K666" s="9" t="s">
        <v>1632</v>
      </c>
      <c r="L666" s="9" t="s">
        <v>101</v>
      </c>
      <c r="M666" s="11"/>
      <c r="N666" s="12"/>
      <c r="O666" s="12"/>
      <c r="P666" s="12"/>
      <c r="Q666" s="12"/>
      <c r="R666" s="13">
        <f t="shared" si="10"/>
        <v>64801025</v>
      </c>
      <c r="S666" s="14" t="s">
        <v>27</v>
      </c>
    </row>
    <row r="667" spans="1:19" ht="37.25" customHeight="1" x14ac:dyDescent="0.2">
      <c r="A667" s="5" t="s">
        <v>2032</v>
      </c>
      <c r="B667" s="6" t="s">
        <v>2033</v>
      </c>
      <c r="C667" s="5" t="s">
        <v>21</v>
      </c>
      <c r="D667" s="7">
        <v>52060146</v>
      </c>
      <c r="E667" s="15">
        <v>64600000</v>
      </c>
      <c r="F667" s="6" t="s">
        <v>2034</v>
      </c>
      <c r="G667" s="9" t="s">
        <v>23</v>
      </c>
      <c r="H667" s="9" t="s">
        <v>24</v>
      </c>
      <c r="I667" s="10">
        <v>44586</v>
      </c>
      <c r="J667" s="10">
        <v>44834</v>
      </c>
      <c r="K667" s="9" t="s">
        <v>636</v>
      </c>
      <c r="L667" s="9" t="s">
        <v>101</v>
      </c>
      <c r="M667" s="11"/>
      <c r="N667" s="12"/>
      <c r="O667" s="12"/>
      <c r="P667" s="12"/>
      <c r="Q667" s="12"/>
      <c r="R667" s="13">
        <f t="shared" si="10"/>
        <v>64600000</v>
      </c>
      <c r="S667" s="14" t="s">
        <v>27</v>
      </c>
    </row>
    <row r="668" spans="1:19" ht="37.25" customHeight="1" x14ac:dyDescent="0.2">
      <c r="A668" s="5" t="s">
        <v>2133</v>
      </c>
      <c r="B668" s="6" t="s">
        <v>2134</v>
      </c>
      <c r="C668" s="5" t="s">
        <v>21</v>
      </c>
      <c r="D668" s="7">
        <v>1023024436</v>
      </c>
      <c r="E668" s="15">
        <v>21488000</v>
      </c>
      <c r="F668" s="6" t="s">
        <v>2135</v>
      </c>
      <c r="G668" s="9" t="s">
        <v>23</v>
      </c>
      <c r="H668" s="9" t="s">
        <v>24</v>
      </c>
      <c r="I668" s="10">
        <v>44588</v>
      </c>
      <c r="J668" s="10">
        <v>44834</v>
      </c>
      <c r="K668" s="9" t="s">
        <v>242</v>
      </c>
      <c r="L668" s="9" t="s">
        <v>26</v>
      </c>
      <c r="M668" s="11"/>
      <c r="N668" s="12"/>
      <c r="O668" s="12"/>
      <c r="P668" s="12"/>
      <c r="Q668" s="12"/>
      <c r="R668" s="13">
        <f t="shared" si="10"/>
        <v>21488000</v>
      </c>
      <c r="S668" s="14" t="s">
        <v>27</v>
      </c>
    </row>
    <row r="669" spans="1:19" ht="37.25" customHeight="1" x14ac:dyDescent="0.2">
      <c r="A669" s="5" t="s">
        <v>2169</v>
      </c>
      <c r="B669" s="6" t="s">
        <v>2170</v>
      </c>
      <c r="C669" s="5" t="s">
        <v>21</v>
      </c>
      <c r="D669" s="7">
        <v>1117529159</v>
      </c>
      <c r="E669" s="15">
        <v>45150000</v>
      </c>
      <c r="F669" s="6" t="s">
        <v>2171</v>
      </c>
      <c r="G669" s="9" t="s">
        <v>23</v>
      </c>
      <c r="H669" s="9" t="s">
        <v>24</v>
      </c>
      <c r="I669" s="10">
        <v>44589</v>
      </c>
      <c r="J669" s="10">
        <v>44804</v>
      </c>
      <c r="K669" s="9" t="s">
        <v>1391</v>
      </c>
      <c r="L669" s="9" t="s">
        <v>101</v>
      </c>
      <c r="M669" s="11"/>
      <c r="N669" s="12"/>
      <c r="O669" s="12"/>
      <c r="P669" s="12"/>
      <c r="Q669" s="12"/>
      <c r="R669" s="13">
        <f t="shared" si="10"/>
        <v>45150000</v>
      </c>
      <c r="S669" s="14" t="s">
        <v>27</v>
      </c>
    </row>
    <row r="670" spans="1:19" ht="37.25" customHeight="1" x14ac:dyDescent="0.2">
      <c r="A670" s="5" t="s">
        <v>2251</v>
      </c>
      <c r="B670" s="6" t="s">
        <v>2252</v>
      </c>
      <c r="C670" s="5" t="s">
        <v>21</v>
      </c>
      <c r="D670" s="7">
        <v>40331148</v>
      </c>
      <c r="E670" s="15">
        <v>24000000</v>
      </c>
      <c r="F670" s="6" t="s">
        <v>2253</v>
      </c>
      <c r="G670" s="9" t="s">
        <v>23</v>
      </c>
      <c r="H670" s="9" t="s">
        <v>24</v>
      </c>
      <c r="I670" s="10">
        <v>44698</v>
      </c>
      <c r="J670" s="10">
        <v>44822</v>
      </c>
      <c r="K670" s="9" t="s">
        <v>584</v>
      </c>
      <c r="L670" s="9" t="s">
        <v>101</v>
      </c>
      <c r="M670" s="11"/>
      <c r="N670" s="12"/>
      <c r="O670" s="12"/>
      <c r="P670" s="12"/>
      <c r="Q670" s="12"/>
      <c r="R670" s="13">
        <f t="shared" si="10"/>
        <v>24000000</v>
      </c>
      <c r="S670" s="14" t="s">
        <v>27</v>
      </c>
    </row>
  </sheetData>
  <autoFilter ref="A1:X670" xr:uid="{72BA850A-D6DF-4C7C-B609-28546B5C180A}"/>
  <conditionalFormatting sqref="D670">
    <cfRule type="duplicateValues" dxfId="60" priority="37"/>
  </conditionalFormatting>
  <conditionalFormatting sqref="D670">
    <cfRule type="duplicateValues" dxfId="59" priority="36"/>
  </conditionalFormatting>
  <conditionalFormatting sqref="D670">
    <cfRule type="duplicateValues" dxfId="58" priority="35"/>
  </conditionalFormatting>
  <conditionalFormatting sqref="A670">
    <cfRule type="duplicateValues" dxfId="57" priority="65"/>
  </conditionalFormatting>
  <conditionalFormatting sqref="B670">
    <cfRule type="duplicateValues" dxfId="56" priority="66"/>
  </conditionalFormatting>
  <conditionalFormatting sqref="B670">
    <cfRule type="duplicateValues" dxfId="55" priority="67"/>
  </conditionalFormatting>
  <conditionalFormatting sqref="A1:A670">
    <cfRule type="duplicateValues" dxfId="54" priority="316"/>
  </conditionalFormatting>
  <conditionalFormatting sqref="A1:A669">
    <cfRule type="duplicateValues" dxfId="53" priority="326"/>
  </conditionalFormatting>
  <conditionalFormatting sqref="B1:B669 D1:D669">
    <cfRule type="duplicateValues" dxfId="52" priority="330"/>
  </conditionalFormatting>
  <conditionalFormatting sqref="B1:B670 D1">
    <cfRule type="duplicateValues" dxfId="51" priority="332"/>
  </conditionalFormatting>
  <conditionalFormatting sqref="D1:D670">
    <cfRule type="duplicateValues" dxfId="50" priority="335"/>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4840-04F4-4749-A530-36CB615C257D}">
  <dimension ref="B1:E45"/>
  <sheetViews>
    <sheetView topLeftCell="A22" zoomScale="70" zoomScaleNormal="70" workbookViewId="0">
      <pane xSplit="1" topLeftCell="B1" activePane="topRight" state="frozen"/>
      <selection pane="topRight" activeCell="E18" sqref="E18"/>
    </sheetView>
  </sheetViews>
  <sheetFormatPr baseColWidth="10" defaultRowHeight="20.5" customHeight="1" x14ac:dyDescent="0.2"/>
  <cols>
    <col min="2" max="2" width="109.6640625" style="34" bestFit="1" customWidth="1"/>
    <col min="3" max="3" width="24.5" style="34" customWidth="1"/>
    <col min="4" max="4" width="20" style="34" customWidth="1"/>
    <col min="5" max="5" width="28.33203125" style="34" customWidth="1"/>
  </cols>
  <sheetData>
    <row r="1" spans="2:5" ht="48" customHeight="1" x14ac:dyDescent="0.2">
      <c r="B1" s="53" t="s">
        <v>2274</v>
      </c>
      <c r="C1" s="54"/>
      <c r="D1" s="54"/>
      <c r="E1" s="54"/>
    </row>
    <row r="2" spans="2:5" ht="48" hidden="1" customHeight="1" x14ac:dyDescent="0.2">
      <c r="B2" s="33" t="s">
        <v>2265</v>
      </c>
      <c r="C2" s="33" t="s">
        <v>2270</v>
      </c>
    </row>
    <row r="3" spans="2:5" ht="48" customHeight="1" x14ac:dyDescent="0.2">
      <c r="B3" s="36" t="s">
        <v>2271</v>
      </c>
      <c r="C3" s="37" t="s">
        <v>2272</v>
      </c>
      <c r="D3" s="37" t="s">
        <v>2273</v>
      </c>
      <c r="E3" s="37" t="s">
        <v>2268</v>
      </c>
    </row>
    <row r="4" spans="2:5" ht="20.5" customHeight="1" x14ac:dyDescent="0.2">
      <c r="B4" s="28" t="s">
        <v>101</v>
      </c>
      <c r="C4" s="35">
        <v>245</v>
      </c>
      <c r="D4" s="35">
        <v>5</v>
      </c>
      <c r="E4" s="35">
        <v>250</v>
      </c>
    </row>
    <row r="5" spans="2:5" ht="20.5" customHeight="1" x14ac:dyDescent="0.2">
      <c r="B5" s="32" t="s">
        <v>2175</v>
      </c>
      <c r="C5" s="35">
        <v>9</v>
      </c>
      <c r="D5" s="35"/>
      <c r="E5" s="35">
        <v>9</v>
      </c>
    </row>
    <row r="6" spans="2:5" ht="20.5" customHeight="1" x14ac:dyDescent="0.2">
      <c r="B6" s="32" t="s">
        <v>584</v>
      </c>
      <c r="C6" s="35">
        <v>26</v>
      </c>
      <c r="D6" s="35"/>
      <c r="E6" s="35">
        <v>26</v>
      </c>
    </row>
    <row r="7" spans="2:5" ht="20.5" customHeight="1" x14ac:dyDescent="0.2">
      <c r="B7" s="32" t="s">
        <v>580</v>
      </c>
      <c r="C7" s="35">
        <v>10</v>
      </c>
      <c r="D7" s="35"/>
      <c r="E7" s="35">
        <v>10</v>
      </c>
    </row>
    <row r="8" spans="2:5" ht="20.5" customHeight="1" x14ac:dyDescent="0.2">
      <c r="B8" s="32" t="s">
        <v>873</v>
      </c>
      <c r="C8" s="35">
        <v>11</v>
      </c>
      <c r="D8" s="35"/>
      <c r="E8" s="35">
        <v>11</v>
      </c>
    </row>
    <row r="9" spans="2:5" ht="20.5" customHeight="1" x14ac:dyDescent="0.2">
      <c r="B9" s="32" t="s">
        <v>930</v>
      </c>
      <c r="C9" s="35">
        <v>5</v>
      </c>
      <c r="D9" s="35"/>
      <c r="E9" s="35">
        <v>5</v>
      </c>
    </row>
    <row r="10" spans="2:5" ht="20.5" customHeight="1" x14ac:dyDescent="0.2">
      <c r="B10" s="32" t="s">
        <v>350</v>
      </c>
      <c r="C10" s="35">
        <v>15</v>
      </c>
      <c r="D10" s="35"/>
      <c r="E10" s="35">
        <v>15</v>
      </c>
    </row>
    <row r="11" spans="2:5" ht="20.5" customHeight="1" x14ac:dyDescent="0.2">
      <c r="B11" s="32" t="s">
        <v>188</v>
      </c>
      <c r="C11" s="35">
        <v>26</v>
      </c>
      <c r="D11" s="35"/>
      <c r="E11" s="35">
        <v>26</v>
      </c>
    </row>
    <row r="12" spans="2:5" ht="20.5" customHeight="1" x14ac:dyDescent="0.2">
      <c r="B12" s="32" t="s">
        <v>1329</v>
      </c>
      <c r="C12" s="35">
        <v>12</v>
      </c>
      <c r="D12" s="35"/>
      <c r="E12" s="35">
        <v>12</v>
      </c>
    </row>
    <row r="13" spans="2:5" ht="20.5" customHeight="1" x14ac:dyDescent="0.2">
      <c r="B13" s="32" t="s">
        <v>1316</v>
      </c>
      <c r="C13" s="35">
        <v>9</v>
      </c>
      <c r="D13" s="35"/>
      <c r="E13" s="35">
        <v>9</v>
      </c>
    </row>
    <row r="14" spans="2:5" ht="20.5" customHeight="1" x14ac:dyDescent="0.2">
      <c r="B14" s="32" t="s">
        <v>636</v>
      </c>
      <c r="C14" s="35">
        <v>26</v>
      </c>
      <c r="D14" s="35">
        <v>1</v>
      </c>
      <c r="E14" s="35">
        <v>27</v>
      </c>
    </row>
    <row r="15" spans="2:5" ht="20.5" customHeight="1" x14ac:dyDescent="0.2">
      <c r="B15" s="32" t="s">
        <v>1039</v>
      </c>
      <c r="C15" s="35">
        <v>20</v>
      </c>
      <c r="D15" s="35"/>
      <c r="E15" s="35">
        <v>20</v>
      </c>
    </row>
    <row r="16" spans="2:5" ht="20.5" customHeight="1" x14ac:dyDescent="0.2">
      <c r="B16" s="32" t="s">
        <v>588</v>
      </c>
      <c r="C16" s="35">
        <v>19</v>
      </c>
      <c r="D16" s="35">
        <v>3</v>
      </c>
      <c r="E16" s="35">
        <v>22</v>
      </c>
    </row>
    <row r="17" spans="2:5" ht="20.5" customHeight="1" x14ac:dyDescent="0.2">
      <c r="B17" s="32" t="s">
        <v>100</v>
      </c>
      <c r="C17" s="35">
        <v>13</v>
      </c>
      <c r="D17" s="35"/>
      <c r="E17" s="35">
        <v>13</v>
      </c>
    </row>
    <row r="18" spans="2:5" ht="20.5" customHeight="1" x14ac:dyDescent="0.2">
      <c r="B18" s="32" t="s">
        <v>1632</v>
      </c>
      <c r="C18" s="35">
        <v>13</v>
      </c>
      <c r="D18" s="35">
        <v>1</v>
      </c>
      <c r="E18" s="35">
        <v>14</v>
      </c>
    </row>
    <row r="19" spans="2:5" ht="20.5" customHeight="1" x14ac:dyDescent="0.2">
      <c r="B19" s="32" t="s">
        <v>1165</v>
      </c>
      <c r="C19" s="35">
        <v>18</v>
      </c>
      <c r="D19" s="35"/>
      <c r="E19" s="35">
        <v>18</v>
      </c>
    </row>
    <row r="20" spans="2:5" ht="20.5" customHeight="1" x14ac:dyDescent="0.2">
      <c r="B20" s="32" t="s">
        <v>1391</v>
      </c>
      <c r="C20" s="35">
        <v>13</v>
      </c>
      <c r="D20" s="35"/>
      <c r="E20" s="35">
        <v>13</v>
      </c>
    </row>
    <row r="21" spans="2:5" ht="20.5" customHeight="1" x14ac:dyDescent="0.2">
      <c r="B21" s="28" t="s">
        <v>144</v>
      </c>
      <c r="C21" s="35">
        <v>159</v>
      </c>
      <c r="D21" s="35"/>
      <c r="E21" s="35">
        <v>159</v>
      </c>
    </row>
    <row r="22" spans="2:5" ht="20.5" customHeight="1" x14ac:dyDescent="0.2">
      <c r="B22" s="32" t="s">
        <v>228</v>
      </c>
      <c r="C22" s="35">
        <v>11</v>
      </c>
      <c r="D22" s="35"/>
      <c r="E22" s="35">
        <v>11</v>
      </c>
    </row>
    <row r="23" spans="2:5" ht="20.5" customHeight="1" x14ac:dyDescent="0.2">
      <c r="B23" s="32" t="s">
        <v>1035</v>
      </c>
      <c r="C23" s="35">
        <v>13</v>
      </c>
      <c r="D23" s="35"/>
      <c r="E23" s="35">
        <v>13</v>
      </c>
    </row>
    <row r="24" spans="2:5" ht="20.5" customHeight="1" x14ac:dyDescent="0.2">
      <c r="B24" s="32" t="s">
        <v>320</v>
      </c>
      <c r="C24" s="35">
        <v>35</v>
      </c>
      <c r="D24" s="35"/>
      <c r="E24" s="35">
        <v>35</v>
      </c>
    </row>
    <row r="25" spans="2:5" ht="20.5" customHeight="1" x14ac:dyDescent="0.2">
      <c r="B25" s="32" t="s">
        <v>143</v>
      </c>
      <c r="C25" s="35">
        <v>50</v>
      </c>
      <c r="D25" s="35"/>
      <c r="E25" s="35">
        <v>50</v>
      </c>
    </row>
    <row r="26" spans="2:5" ht="20.5" customHeight="1" x14ac:dyDescent="0.2">
      <c r="B26" s="32" t="s">
        <v>802</v>
      </c>
      <c r="C26" s="35">
        <v>11</v>
      </c>
      <c r="D26" s="35"/>
      <c r="E26" s="35">
        <v>11</v>
      </c>
    </row>
    <row r="27" spans="2:5" ht="20.5" customHeight="1" x14ac:dyDescent="0.2">
      <c r="B27" s="32" t="s">
        <v>221</v>
      </c>
      <c r="C27" s="35">
        <v>3</v>
      </c>
      <c r="D27" s="35"/>
      <c r="E27" s="35">
        <v>3</v>
      </c>
    </row>
    <row r="28" spans="2:5" ht="20.5" customHeight="1" x14ac:dyDescent="0.2">
      <c r="B28" s="32" t="s">
        <v>1130</v>
      </c>
      <c r="C28" s="35">
        <v>11</v>
      </c>
      <c r="D28" s="35"/>
      <c r="E28" s="35">
        <v>11</v>
      </c>
    </row>
    <row r="29" spans="2:5" ht="20.5" customHeight="1" x14ac:dyDescent="0.2">
      <c r="B29" s="32" t="s">
        <v>280</v>
      </c>
      <c r="C29" s="35">
        <v>25</v>
      </c>
      <c r="D29" s="35"/>
      <c r="E29" s="35">
        <v>25</v>
      </c>
    </row>
    <row r="30" spans="2:5" ht="20.5" customHeight="1" x14ac:dyDescent="0.2">
      <c r="B30" s="28" t="s">
        <v>26</v>
      </c>
      <c r="C30" s="35">
        <v>123</v>
      </c>
      <c r="D30" s="35">
        <v>1</v>
      </c>
      <c r="E30" s="35">
        <v>124</v>
      </c>
    </row>
    <row r="31" spans="2:5" ht="20.5" customHeight="1" x14ac:dyDescent="0.2">
      <c r="B31" s="32" t="s">
        <v>26</v>
      </c>
      <c r="C31" s="35">
        <v>14</v>
      </c>
      <c r="D31" s="35"/>
      <c r="E31" s="35">
        <v>14</v>
      </c>
    </row>
    <row r="32" spans="2:5" ht="20.5" customHeight="1" x14ac:dyDescent="0.2">
      <c r="B32" s="32" t="s">
        <v>25</v>
      </c>
      <c r="C32" s="35">
        <v>18</v>
      </c>
      <c r="D32" s="35"/>
      <c r="E32" s="35">
        <v>18</v>
      </c>
    </row>
    <row r="33" spans="2:5" ht="20.5" customHeight="1" x14ac:dyDescent="0.2">
      <c r="B33" s="32" t="s">
        <v>148</v>
      </c>
      <c r="C33" s="35">
        <v>6</v>
      </c>
      <c r="D33" s="35"/>
      <c r="E33" s="35">
        <v>6</v>
      </c>
    </row>
    <row r="34" spans="2:5" ht="20.5" customHeight="1" x14ac:dyDescent="0.2">
      <c r="B34" s="32" t="s">
        <v>920</v>
      </c>
      <c r="C34" s="35">
        <v>23</v>
      </c>
      <c r="D34" s="35"/>
      <c r="E34" s="35">
        <v>23</v>
      </c>
    </row>
    <row r="35" spans="2:5" ht="20.5" customHeight="1" x14ac:dyDescent="0.2">
      <c r="B35" s="32" t="s">
        <v>238</v>
      </c>
      <c r="C35" s="35">
        <v>33</v>
      </c>
      <c r="D35" s="35"/>
      <c r="E35" s="35">
        <v>33</v>
      </c>
    </row>
    <row r="36" spans="2:5" ht="20.5" customHeight="1" x14ac:dyDescent="0.2">
      <c r="B36" s="32" t="s">
        <v>242</v>
      </c>
      <c r="C36" s="35">
        <v>16</v>
      </c>
      <c r="D36" s="35">
        <v>1</v>
      </c>
      <c r="E36" s="35">
        <v>17</v>
      </c>
    </row>
    <row r="37" spans="2:5" ht="20.5" customHeight="1" x14ac:dyDescent="0.2">
      <c r="B37" s="32" t="s">
        <v>50</v>
      </c>
      <c r="C37" s="35">
        <v>13</v>
      </c>
      <c r="D37" s="35"/>
      <c r="E37" s="35">
        <v>13</v>
      </c>
    </row>
    <row r="38" spans="2:5" ht="20.5" customHeight="1" x14ac:dyDescent="0.2">
      <c r="B38" s="28" t="s">
        <v>455</v>
      </c>
      <c r="C38" s="35">
        <v>136</v>
      </c>
      <c r="D38" s="35"/>
      <c r="E38" s="35">
        <v>136</v>
      </c>
    </row>
    <row r="39" spans="2:5" ht="20.5" customHeight="1" x14ac:dyDescent="0.2">
      <c r="B39" s="32" t="s">
        <v>539</v>
      </c>
      <c r="C39" s="35">
        <v>14</v>
      </c>
      <c r="D39" s="35"/>
      <c r="E39" s="35">
        <v>14</v>
      </c>
    </row>
    <row r="40" spans="2:5" ht="20.5" customHeight="1" x14ac:dyDescent="0.2">
      <c r="B40" s="32" t="s">
        <v>951</v>
      </c>
      <c r="C40" s="35">
        <v>22</v>
      </c>
      <c r="D40" s="35"/>
      <c r="E40" s="35">
        <v>22</v>
      </c>
    </row>
    <row r="41" spans="2:5" ht="20.5" customHeight="1" x14ac:dyDescent="0.2">
      <c r="B41" s="32" t="s">
        <v>1237</v>
      </c>
      <c r="C41" s="35">
        <v>13</v>
      </c>
      <c r="D41" s="35"/>
      <c r="E41" s="35">
        <v>13</v>
      </c>
    </row>
    <row r="42" spans="2:5" ht="20.5" customHeight="1" x14ac:dyDescent="0.2">
      <c r="B42" s="32" t="s">
        <v>465</v>
      </c>
      <c r="C42" s="35">
        <v>46</v>
      </c>
      <c r="D42" s="35"/>
      <c r="E42" s="35">
        <v>46</v>
      </c>
    </row>
    <row r="43" spans="2:5" ht="20.5" customHeight="1" x14ac:dyDescent="0.2">
      <c r="B43" s="32" t="s">
        <v>880</v>
      </c>
      <c r="C43" s="35">
        <v>14</v>
      </c>
      <c r="D43" s="35"/>
      <c r="E43" s="35">
        <v>14</v>
      </c>
    </row>
    <row r="44" spans="2:5" ht="20.5" customHeight="1" x14ac:dyDescent="0.2">
      <c r="B44" s="32" t="s">
        <v>454</v>
      </c>
      <c r="C44" s="35">
        <v>27</v>
      </c>
      <c r="D44" s="35"/>
      <c r="E44" s="35">
        <v>27</v>
      </c>
    </row>
    <row r="45" spans="2:5" ht="20.5" customHeight="1" x14ac:dyDescent="0.2">
      <c r="B45" s="39" t="s">
        <v>2268</v>
      </c>
      <c r="C45" s="38">
        <v>663</v>
      </c>
      <c r="D45" s="38">
        <v>6</v>
      </c>
      <c r="E45" s="38">
        <v>669</v>
      </c>
    </row>
  </sheetData>
  <mergeCells count="1">
    <mergeCell ref="B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835AF-44E1-4E30-AF84-9F3884269ECD}">
  <dimension ref="A1:K78"/>
  <sheetViews>
    <sheetView tabSelected="1" zoomScale="70" zoomScaleNormal="70" workbookViewId="0">
      <pane ySplit="1" topLeftCell="A2" activePane="bottomLeft" state="frozen"/>
      <selection pane="bottomLeft" activeCell="D7" sqref="D7"/>
    </sheetView>
  </sheetViews>
  <sheetFormatPr baseColWidth="10" defaultRowHeight="15" x14ac:dyDescent="0.2"/>
  <cols>
    <col min="2" max="2" width="31.6640625" customWidth="1"/>
    <col min="3" max="3" width="36" customWidth="1"/>
    <col min="4" max="4" width="29.33203125" customWidth="1"/>
    <col min="5" max="5" width="42.83203125" bestFit="1" customWidth="1"/>
    <col min="6" max="6" width="23" style="43" customWidth="1"/>
    <col min="7" max="7" width="21.5" customWidth="1"/>
    <col min="8" max="8" width="17.1640625" customWidth="1"/>
    <col min="9" max="9" width="28.6640625" bestFit="1" customWidth="1"/>
    <col min="10" max="10" width="59.6640625" customWidth="1"/>
    <col min="11" max="18" width="28.6640625" customWidth="1"/>
    <col min="258" max="258" width="31.6640625" customWidth="1"/>
    <col min="259" max="259" width="36" customWidth="1"/>
    <col min="260" max="260" width="29.33203125" customWidth="1"/>
    <col min="261" max="261" width="32" customWidth="1"/>
    <col min="262" max="262" width="23" customWidth="1"/>
    <col min="263" max="263" width="21.5" customWidth="1"/>
    <col min="264" max="264" width="17.1640625" customWidth="1"/>
    <col min="265" max="265" width="28.6640625" bestFit="1" customWidth="1"/>
    <col min="266" max="266" width="59.6640625" customWidth="1"/>
    <col min="267" max="274" width="28.6640625" customWidth="1"/>
    <col min="514" max="514" width="31.6640625" customWidth="1"/>
    <col min="515" max="515" width="36" customWidth="1"/>
    <col min="516" max="516" width="29.33203125" customWidth="1"/>
    <col min="517" max="517" width="32" customWidth="1"/>
    <col min="518" max="518" width="23" customWidth="1"/>
    <col min="519" max="519" width="21.5" customWidth="1"/>
    <col min="520" max="520" width="17.1640625" customWidth="1"/>
    <col min="521" max="521" width="28.6640625" bestFit="1" customWidth="1"/>
    <col min="522" max="522" width="59.6640625" customWidth="1"/>
    <col min="523" max="530" width="28.6640625" customWidth="1"/>
    <col min="770" max="770" width="31.6640625" customWidth="1"/>
    <col min="771" max="771" width="36" customWidth="1"/>
    <col min="772" max="772" width="29.33203125" customWidth="1"/>
    <col min="773" max="773" width="32" customWidth="1"/>
    <col min="774" max="774" width="23" customWidth="1"/>
    <col min="775" max="775" width="21.5" customWidth="1"/>
    <col min="776" max="776" width="17.1640625" customWidth="1"/>
    <col min="777" max="777" width="28.6640625" bestFit="1" customWidth="1"/>
    <col min="778" max="778" width="59.6640625" customWidth="1"/>
    <col min="779" max="786" width="28.6640625" customWidth="1"/>
    <col min="1026" max="1026" width="31.6640625" customWidth="1"/>
    <col min="1027" max="1027" width="36" customWidth="1"/>
    <col min="1028" max="1028" width="29.33203125" customWidth="1"/>
    <col min="1029" max="1029" width="32" customWidth="1"/>
    <col min="1030" max="1030" width="23" customWidth="1"/>
    <col min="1031" max="1031" width="21.5" customWidth="1"/>
    <col min="1032" max="1032" width="17.1640625" customWidth="1"/>
    <col min="1033" max="1033" width="28.6640625" bestFit="1" customWidth="1"/>
    <col min="1034" max="1034" width="59.6640625" customWidth="1"/>
    <col min="1035" max="1042" width="28.6640625" customWidth="1"/>
    <col min="1282" max="1282" width="31.6640625" customWidth="1"/>
    <col min="1283" max="1283" width="36" customWidth="1"/>
    <col min="1284" max="1284" width="29.33203125" customWidth="1"/>
    <col min="1285" max="1285" width="32" customWidth="1"/>
    <col min="1286" max="1286" width="23" customWidth="1"/>
    <col min="1287" max="1287" width="21.5" customWidth="1"/>
    <col min="1288" max="1288" width="17.1640625" customWidth="1"/>
    <col min="1289" max="1289" width="28.6640625" bestFit="1" customWidth="1"/>
    <col min="1290" max="1290" width="59.6640625" customWidth="1"/>
    <col min="1291" max="1298" width="28.6640625" customWidth="1"/>
    <col min="1538" max="1538" width="31.6640625" customWidth="1"/>
    <col min="1539" max="1539" width="36" customWidth="1"/>
    <col min="1540" max="1540" width="29.33203125" customWidth="1"/>
    <col min="1541" max="1541" width="32" customWidth="1"/>
    <col min="1542" max="1542" width="23" customWidth="1"/>
    <col min="1543" max="1543" width="21.5" customWidth="1"/>
    <col min="1544" max="1544" width="17.1640625" customWidth="1"/>
    <col min="1545" max="1545" width="28.6640625" bestFit="1" customWidth="1"/>
    <col min="1546" max="1546" width="59.6640625" customWidth="1"/>
    <col min="1547" max="1554" width="28.6640625" customWidth="1"/>
    <col min="1794" max="1794" width="31.6640625" customWidth="1"/>
    <col min="1795" max="1795" width="36" customWidth="1"/>
    <col min="1796" max="1796" width="29.33203125" customWidth="1"/>
    <col min="1797" max="1797" width="32" customWidth="1"/>
    <col min="1798" max="1798" width="23" customWidth="1"/>
    <col min="1799" max="1799" width="21.5" customWidth="1"/>
    <col min="1800" max="1800" width="17.1640625" customWidth="1"/>
    <col min="1801" max="1801" width="28.6640625" bestFit="1" customWidth="1"/>
    <col min="1802" max="1802" width="59.6640625" customWidth="1"/>
    <col min="1803" max="1810" width="28.6640625" customWidth="1"/>
    <col min="2050" max="2050" width="31.6640625" customWidth="1"/>
    <col min="2051" max="2051" width="36" customWidth="1"/>
    <col min="2052" max="2052" width="29.33203125" customWidth="1"/>
    <col min="2053" max="2053" width="32" customWidth="1"/>
    <col min="2054" max="2054" width="23" customWidth="1"/>
    <col min="2055" max="2055" width="21.5" customWidth="1"/>
    <col min="2056" max="2056" width="17.1640625" customWidth="1"/>
    <col min="2057" max="2057" width="28.6640625" bestFit="1" customWidth="1"/>
    <col min="2058" max="2058" width="59.6640625" customWidth="1"/>
    <col min="2059" max="2066" width="28.6640625" customWidth="1"/>
    <col min="2306" max="2306" width="31.6640625" customWidth="1"/>
    <col min="2307" max="2307" width="36" customWidth="1"/>
    <col min="2308" max="2308" width="29.33203125" customWidth="1"/>
    <col min="2309" max="2309" width="32" customWidth="1"/>
    <col min="2310" max="2310" width="23" customWidth="1"/>
    <col min="2311" max="2311" width="21.5" customWidth="1"/>
    <col min="2312" max="2312" width="17.1640625" customWidth="1"/>
    <col min="2313" max="2313" width="28.6640625" bestFit="1" customWidth="1"/>
    <col min="2314" max="2314" width="59.6640625" customWidth="1"/>
    <col min="2315" max="2322" width="28.6640625" customWidth="1"/>
    <col min="2562" max="2562" width="31.6640625" customWidth="1"/>
    <col min="2563" max="2563" width="36" customWidth="1"/>
    <col min="2564" max="2564" width="29.33203125" customWidth="1"/>
    <col min="2565" max="2565" width="32" customWidth="1"/>
    <col min="2566" max="2566" width="23" customWidth="1"/>
    <col min="2567" max="2567" width="21.5" customWidth="1"/>
    <col min="2568" max="2568" width="17.1640625" customWidth="1"/>
    <col min="2569" max="2569" width="28.6640625" bestFit="1" customWidth="1"/>
    <col min="2570" max="2570" width="59.6640625" customWidth="1"/>
    <col min="2571" max="2578" width="28.6640625" customWidth="1"/>
    <col min="2818" max="2818" width="31.6640625" customWidth="1"/>
    <col min="2819" max="2819" width="36" customWidth="1"/>
    <col min="2820" max="2820" width="29.33203125" customWidth="1"/>
    <col min="2821" max="2821" width="32" customWidth="1"/>
    <col min="2822" max="2822" width="23" customWidth="1"/>
    <col min="2823" max="2823" width="21.5" customWidth="1"/>
    <col min="2824" max="2824" width="17.1640625" customWidth="1"/>
    <col min="2825" max="2825" width="28.6640625" bestFit="1" customWidth="1"/>
    <col min="2826" max="2826" width="59.6640625" customWidth="1"/>
    <col min="2827" max="2834" width="28.6640625" customWidth="1"/>
    <col min="3074" max="3074" width="31.6640625" customWidth="1"/>
    <col min="3075" max="3075" width="36" customWidth="1"/>
    <col min="3076" max="3076" width="29.33203125" customWidth="1"/>
    <col min="3077" max="3077" width="32" customWidth="1"/>
    <col min="3078" max="3078" width="23" customWidth="1"/>
    <col min="3079" max="3079" width="21.5" customWidth="1"/>
    <col min="3080" max="3080" width="17.1640625" customWidth="1"/>
    <col min="3081" max="3081" width="28.6640625" bestFit="1" customWidth="1"/>
    <col min="3082" max="3082" width="59.6640625" customWidth="1"/>
    <col min="3083" max="3090" width="28.6640625" customWidth="1"/>
    <col min="3330" max="3330" width="31.6640625" customWidth="1"/>
    <col min="3331" max="3331" width="36" customWidth="1"/>
    <col min="3332" max="3332" width="29.33203125" customWidth="1"/>
    <col min="3333" max="3333" width="32" customWidth="1"/>
    <col min="3334" max="3334" width="23" customWidth="1"/>
    <col min="3335" max="3335" width="21.5" customWidth="1"/>
    <col min="3336" max="3336" width="17.1640625" customWidth="1"/>
    <col min="3337" max="3337" width="28.6640625" bestFit="1" customWidth="1"/>
    <col min="3338" max="3338" width="59.6640625" customWidth="1"/>
    <col min="3339" max="3346" width="28.6640625" customWidth="1"/>
    <col min="3586" max="3586" width="31.6640625" customWidth="1"/>
    <col min="3587" max="3587" width="36" customWidth="1"/>
    <col min="3588" max="3588" width="29.33203125" customWidth="1"/>
    <col min="3589" max="3589" width="32" customWidth="1"/>
    <col min="3590" max="3590" width="23" customWidth="1"/>
    <col min="3591" max="3591" width="21.5" customWidth="1"/>
    <col min="3592" max="3592" width="17.1640625" customWidth="1"/>
    <col min="3593" max="3593" width="28.6640625" bestFit="1" customWidth="1"/>
    <col min="3594" max="3594" width="59.6640625" customWidth="1"/>
    <col min="3595" max="3602" width="28.6640625" customWidth="1"/>
    <col min="3842" max="3842" width="31.6640625" customWidth="1"/>
    <col min="3843" max="3843" width="36" customWidth="1"/>
    <col min="3844" max="3844" width="29.33203125" customWidth="1"/>
    <col min="3845" max="3845" width="32" customWidth="1"/>
    <col min="3846" max="3846" width="23" customWidth="1"/>
    <col min="3847" max="3847" width="21.5" customWidth="1"/>
    <col min="3848" max="3848" width="17.1640625" customWidth="1"/>
    <col min="3849" max="3849" width="28.6640625" bestFit="1" customWidth="1"/>
    <col min="3850" max="3850" width="59.6640625" customWidth="1"/>
    <col min="3851" max="3858" width="28.6640625" customWidth="1"/>
    <col min="4098" max="4098" width="31.6640625" customWidth="1"/>
    <col min="4099" max="4099" width="36" customWidth="1"/>
    <col min="4100" max="4100" width="29.33203125" customWidth="1"/>
    <col min="4101" max="4101" width="32" customWidth="1"/>
    <col min="4102" max="4102" width="23" customWidth="1"/>
    <col min="4103" max="4103" width="21.5" customWidth="1"/>
    <col min="4104" max="4104" width="17.1640625" customWidth="1"/>
    <col min="4105" max="4105" width="28.6640625" bestFit="1" customWidth="1"/>
    <col min="4106" max="4106" width="59.6640625" customWidth="1"/>
    <col min="4107" max="4114" width="28.6640625" customWidth="1"/>
    <col min="4354" max="4354" width="31.6640625" customWidth="1"/>
    <col min="4355" max="4355" width="36" customWidth="1"/>
    <col min="4356" max="4356" width="29.33203125" customWidth="1"/>
    <col min="4357" max="4357" width="32" customWidth="1"/>
    <col min="4358" max="4358" width="23" customWidth="1"/>
    <col min="4359" max="4359" width="21.5" customWidth="1"/>
    <col min="4360" max="4360" width="17.1640625" customWidth="1"/>
    <col min="4361" max="4361" width="28.6640625" bestFit="1" customWidth="1"/>
    <col min="4362" max="4362" width="59.6640625" customWidth="1"/>
    <col min="4363" max="4370" width="28.6640625" customWidth="1"/>
    <col min="4610" max="4610" width="31.6640625" customWidth="1"/>
    <col min="4611" max="4611" width="36" customWidth="1"/>
    <col min="4612" max="4612" width="29.33203125" customWidth="1"/>
    <col min="4613" max="4613" width="32" customWidth="1"/>
    <col min="4614" max="4614" width="23" customWidth="1"/>
    <col min="4615" max="4615" width="21.5" customWidth="1"/>
    <col min="4616" max="4616" width="17.1640625" customWidth="1"/>
    <col min="4617" max="4617" width="28.6640625" bestFit="1" customWidth="1"/>
    <col min="4618" max="4618" width="59.6640625" customWidth="1"/>
    <col min="4619" max="4626" width="28.6640625" customWidth="1"/>
    <col min="4866" max="4866" width="31.6640625" customWidth="1"/>
    <col min="4867" max="4867" width="36" customWidth="1"/>
    <col min="4868" max="4868" width="29.33203125" customWidth="1"/>
    <col min="4869" max="4869" width="32" customWidth="1"/>
    <col min="4870" max="4870" width="23" customWidth="1"/>
    <col min="4871" max="4871" width="21.5" customWidth="1"/>
    <col min="4872" max="4872" width="17.1640625" customWidth="1"/>
    <col min="4873" max="4873" width="28.6640625" bestFit="1" customWidth="1"/>
    <col min="4874" max="4874" width="59.6640625" customWidth="1"/>
    <col min="4875" max="4882" width="28.6640625" customWidth="1"/>
    <col min="5122" max="5122" width="31.6640625" customWidth="1"/>
    <col min="5123" max="5123" width="36" customWidth="1"/>
    <col min="5124" max="5124" width="29.33203125" customWidth="1"/>
    <col min="5125" max="5125" width="32" customWidth="1"/>
    <col min="5126" max="5126" width="23" customWidth="1"/>
    <col min="5127" max="5127" width="21.5" customWidth="1"/>
    <col min="5128" max="5128" width="17.1640625" customWidth="1"/>
    <col min="5129" max="5129" width="28.6640625" bestFit="1" customWidth="1"/>
    <col min="5130" max="5130" width="59.6640625" customWidth="1"/>
    <col min="5131" max="5138" width="28.6640625" customWidth="1"/>
    <col min="5378" max="5378" width="31.6640625" customWidth="1"/>
    <col min="5379" max="5379" width="36" customWidth="1"/>
    <col min="5380" max="5380" width="29.33203125" customWidth="1"/>
    <col min="5381" max="5381" width="32" customWidth="1"/>
    <col min="5382" max="5382" width="23" customWidth="1"/>
    <col min="5383" max="5383" width="21.5" customWidth="1"/>
    <col min="5384" max="5384" width="17.1640625" customWidth="1"/>
    <col min="5385" max="5385" width="28.6640625" bestFit="1" customWidth="1"/>
    <col min="5386" max="5386" width="59.6640625" customWidth="1"/>
    <col min="5387" max="5394" width="28.6640625" customWidth="1"/>
    <col min="5634" max="5634" width="31.6640625" customWidth="1"/>
    <col min="5635" max="5635" width="36" customWidth="1"/>
    <col min="5636" max="5636" width="29.33203125" customWidth="1"/>
    <col min="5637" max="5637" width="32" customWidth="1"/>
    <col min="5638" max="5638" width="23" customWidth="1"/>
    <col min="5639" max="5639" width="21.5" customWidth="1"/>
    <col min="5640" max="5640" width="17.1640625" customWidth="1"/>
    <col min="5641" max="5641" width="28.6640625" bestFit="1" customWidth="1"/>
    <col min="5642" max="5642" width="59.6640625" customWidth="1"/>
    <col min="5643" max="5650" width="28.6640625" customWidth="1"/>
    <col min="5890" max="5890" width="31.6640625" customWidth="1"/>
    <col min="5891" max="5891" width="36" customWidth="1"/>
    <col min="5892" max="5892" width="29.33203125" customWidth="1"/>
    <col min="5893" max="5893" width="32" customWidth="1"/>
    <col min="5894" max="5894" width="23" customWidth="1"/>
    <col min="5895" max="5895" width="21.5" customWidth="1"/>
    <col min="5896" max="5896" width="17.1640625" customWidth="1"/>
    <col min="5897" max="5897" width="28.6640625" bestFit="1" customWidth="1"/>
    <col min="5898" max="5898" width="59.6640625" customWidth="1"/>
    <col min="5899" max="5906" width="28.6640625" customWidth="1"/>
    <col min="6146" max="6146" width="31.6640625" customWidth="1"/>
    <col min="6147" max="6147" width="36" customWidth="1"/>
    <col min="6148" max="6148" width="29.33203125" customWidth="1"/>
    <col min="6149" max="6149" width="32" customWidth="1"/>
    <col min="6150" max="6150" width="23" customWidth="1"/>
    <col min="6151" max="6151" width="21.5" customWidth="1"/>
    <col min="6152" max="6152" width="17.1640625" customWidth="1"/>
    <col min="6153" max="6153" width="28.6640625" bestFit="1" customWidth="1"/>
    <col min="6154" max="6154" width="59.6640625" customWidth="1"/>
    <col min="6155" max="6162" width="28.6640625" customWidth="1"/>
    <col min="6402" max="6402" width="31.6640625" customWidth="1"/>
    <col min="6403" max="6403" width="36" customWidth="1"/>
    <col min="6404" max="6404" width="29.33203125" customWidth="1"/>
    <col min="6405" max="6405" width="32" customWidth="1"/>
    <col min="6406" max="6406" width="23" customWidth="1"/>
    <col min="6407" max="6407" width="21.5" customWidth="1"/>
    <col min="6408" max="6408" width="17.1640625" customWidth="1"/>
    <col min="6409" max="6409" width="28.6640625" bestFit="1" customWidth="1"/>
    <col min="6410" max="6410" width="59.6640625" customWidth="1"/>
    <col min="6411" max="6418" width="28.6640625" customWidth="1"/>
    <col min="6658" max="6658" width="31.6640625" customWidth="1"/>
    <col min="6659" max="6659" width="36" customWidth="1"/>
    <col min="6660" max="6660" width="29.33203125" customWidth="1"/>
    <col min="6661" max="6661" width="32" customWidth="1"/>
    <col min="6662" max="6662" width="23" customWidth="1"/>
    <col min="6663" max="6663" width="21.5" customWidth="1"/>
    <col min="6664" max="6664" width="17.1640625" customWidth="1"/>
    <col min="6665" max="6665" width="28.6640625" bestFit="1" customWidth="1"/>
    <col min="6666" max="6666" width="59.6640625" customWidth="1"/>
    <col min="6667" max="6674" width="28.6640625" customWidth="1"/>
    <col min="6914" max="6914" width="31.6640625" customWidth="1"/>
    <col min="6915" max="6915" width="36" customWidth="1"/>
    <col min="6916" max="6916" width="29.33203125" customWidth="1"/>
    <col min="6917" max="6917" width="32" customWidth="1"/>
    <col min="6918" max="6918" width="23" customWidth="1"/>
    <col min="6919" max="6919" width="21.5" customWidth="1"/>
    <col min="6920" max="6920" width="17.1640625" customWidth="1"/>
    <col min="6921" max="6921" width="28.6640625" bestFit="1" customWidth="1"/>
    <col min="6922" max="6922" width="59.6640625" customWidth="1"/>
    <col min="6923" max="6930" width="28.6640625" customWidth="1"/>
    <col min="7170" max="7170" width="31.6640625" customWidth="1"/>
    <col min="7171" max="7171" width="36" customWidth="1"/>
    <col min="7172" max="7172" width="29.33203125" customWidth="1"/>
    <col min="7173" max="7173" width="32" customWidth="1"/>
    <col min="7174" max="7174" width="23" customWidth="1"/>
    <col min="7175" max="7175" width="21.5" customWidth="1"/>
    <col min="7176" max="7176" width="17.1640625" customWidth="1"/>
    <col min="7177" max="7177" width="28.6640625" bestFit="1" customWidth="1"/>
    <col min="7178" max="7178" width="59.6640625" customWidth="1"/>
    <col min="7179" max="7186" width="28.6640625" customWidth="1"/>
    <col min="7426" max="7426" width="31.6640625" customWidth="1"/>
    <col min="7427" max="7427" width="36" customWidth="1"/>
    <col min="7428" max="7428" width="29.33203125" customWidth="1"/>
    <col min="7429" max="7429" width="32" customWidth="1"/>
    <col min="7430" max="7430" width="23" customWidth="1"/>
    <col min="7431" max="7431" width="21.5" customWidth="1"/>
    <col min="7432" max="7432" width="17.1640625" customWidth="1"/>
    <col min="7433" max="7433" width="28.6640625" bestFit="1" customWidth="1"/>
    <col min="7434" max="7434" width="59.6640625" customWidth="1"/>
    <col min="7435" max="7442" width="28.6640625" customWidth="1"/>
    <col min="7682" max="7682" width="31.6640625" customWidth="1"/>
    <col min="7683" max="7683" width="36" customWidth="1"/>
    <col min="7684" max="7684" width="29.33203125" customWidth="1"/>
    <col min="7685" max="7685" width="32" customWidth="1"/>
    <col min="7686" max="7686" width="23" customWidth="1"/>
    <col min="7687" max="7687" width="21.5" customWidth="1"/>
    <col min="7688" max="7688" width="17.1640625" customWidth="1"/>
    <col min="7689" max="7689" width="28.6640625" bestFit="1" customWidth="1"/>
    <col min="7690" max="7690" width="59.6640625" customWidth="1"/>
    <col min="7691" max="7698" width="28.6640625" customWidth="1"/>
    <col min="7938" max="7938" width="31.6640625" customWidth="1"/>
    <col min="7939" max="7939" width="36" customWidth="1"/>
    <col min="7940" max="7940" width="29.33203125" customWidth="1"/>
    <col min="7941" max="7941" width="32" customWidth="1"/>
    <col min="7942" max="7942" width="23" customWidth="1"/>
    <col min="7943" max="7943" width="21.5" customWidth="1"/>
    <col min="7944" max="7944" width="17.1640625" customWidth="1"/>
    <col min="7945" max="7945" width="28.6640625" bestFit="1" customWidth="1"/>
    <col min="7946" max="7946" width="59.6640625" customWidth="1"/>
    <col min="7947" max="7954" width="28.6640625" customWidth="1"/>
    <col min="8194" max="8194" width="31.6640625" customWidth="1"/>
    <col min="8195" max="8195" width="36" customWidth="1"/>
    <col min="8196" max="8196" width="29.33203125" customWidth="1"/>
    <col min="8197" max="8197" width="32" customWidth="1"/>
    <col min="8198" max="8198" width="23" customWidth="1"/>
    <col min="8199" max="8199" width="21.5" customWidth="1"/>
    <col min="8200" max="8200" width="17.1640625" customWidth="1"/>
    <col min="8201" max="8201" width="28.6640625" bestFit="1" customWidth="1"/>
    <col min="8202" max="8202" width="59.6640625" customWidth="1"/>
    <col min="8203" max="8210" width="28.6640625" customWidth="1"/>
    <col min="8450" max="8450" width="31.6640625" customWidth="1"/>
    <col min="8451" max="8451" width="36" customWidth="1"/>
    <col min="8452" max="8452" width="29.33203125" customWidth="1"/>
    <col min="8453" max="8453" width="32" customWidth="1"/>
    <col min="8454" max="8454" width="23" customWidth="1"/>
    <col min="8455" max="8455" width="21.5" customWidth="1"/>
    <col min="8456" max="8456" width="17.1640625" customWidth="1"/>
    <col min="8457" max="8457" width="28.6640625" bestFit="1" customWidth="1"/>
    <col min="8458" max="8458" width="59.6640625" customWidth="1"/>
    <col min="8459" max="8466" width="28.6640625" customWidth="1"/>
    <col min="8706" max="8706" width="31.6640625" customWidth="1"/>
    <col min="8707" max="8707" width="36" customWidth="1"/>
    <col min="8708" max="8708" width="29.33203125" customWidth="1"/>
    <col min="8709" max="8709" width="32" customWidth="1"/>
    <col min="8710" max="8710" width="23" customWidth="1"/>
    <col min="8711" max="8711" width="21.5" customWidth="1"/>
    <col min="8712" max="8712" width="17.1640625" customWidth="1"/>
    <col min="8713" max="8713" width="28.6640625" bestFit="1" customWidth="1"/>
    <col min="8714" max="8714" width="59.6640625" customWidth="1"/>
    <col min="8715" max="8722" width="28.6640625" customWidth="1"/>
    <col min="8962" max="8962" width="31.6640625" customWidth="1"/>
    <col min="8963" max="8963" width="36" customWidth="1"/>
    <col min="8964" max="8964" width="29.33203125" customWidth="1"/>
    <col min="8965" max="8965" width="32" customWidth="1"/>
    <col min="8966" max="8966" width="23" customWidth="1"/>
    <col min="8967" max="8967" width="21.5" customWidth="1"/>
    <col min="8968" max="8968" width="17.1640625" customWidth="1"/>
    <col min="8969" max="8969" width="28.6640625" bestFit="1" customWidth="1"/>
    <col min="8970" max="8970" width="59.6640625" customWidth="1"/>
    <col min="8971" max="8978" width="28.6640625" customWidth="1"/>
    <col min="9218" max="9218" width="31.6640625" customWidth="1"/>
    <col min="9219" max="9219" width="36" customWidth="1"/>
    <col min="9220" max="9220" width="29.33203125" customWidth="1"/>
    <col min="9221" max="9221" width="32" customWidth="1"/>
    <col min="9222" max="9222" width="23" customWidth="1"/>
    <col min="9223" max="9223" width="21.5" customWidth="1"/>
    <col min="9224" max="9224" width="17.1640625" customWidth="1"/>
    <col min="9225" max="9225" width="28.6640625" bestFit="1" customWidth="1"/>
    <col min="9226" max="9226" width="59.6640625" customWidth="1"/>
    <col min="9227" max="9234" width="28.6640625" customWidth="1"/>
    <col min="9474" max="9474" width="31.6640625" customWidth="1"/>
    <col min="9475" max="9475" width="36" customWidth="1"/>
    <col min="9476" max="9476" width="29.33203125" customWidth="1"/>
    <col min="9477" max="9477" width="32" customWidth="1"/>
    <col min="9478" max="9478" width="23" customWidth="1"/>
    <col min="9479" max="9479" width="21.5" customWidth="1"/>
    <col min="9480" max="9480" width="17.1640625" customWidth="1"/>
    <col min="9481" max="9481" width="28.6640625" bestFit="1" customWidth="1"/>
    <col min="9482" max="9482" width="59.6640625" customWidth="1"/>
    <col min="9483" max="9490" width="28.6640625" customWidth="1"/>
    <col min="9730" max="9730" width="31.6640625" customWidth="1"/>
    <col min="9731" max="9731" width="36" customWidth="1"/>
    <col min="9732" max="9732" width="29.33203125" customWidth="1"/>
    <col min="9733" max="9733" width="32" customWidth="1"/>
    <col min="9734" max="9734" width="23" customWidth="1"/>
    <col min="9735" max="9735" width="21.5" customWidth="1"/>
    <col min="9736" max="9736" width="17.1640625" customWidth="1"/>
    <col min="9737" max="9737" width="28.6640625" bestFit="1" customWidth="1"/>
    <col min="9738" max="9738" width="59.6640625" customWidth="1"/>
    <col min="9739" max="9746" width="28.6640625" customWidth="1"/>
    <col min="9986" max="9986" width="31.6640625" customWidth="1"/>
    <col min="9987" max="9987" width="36" customWidth="1"/>
    <col min="9988" max="9988" width="29.33203125" customWidth="1"/>
    <col min="9989" max="9989" width="32" customWidth="1"/>
    <col min="9990" max="9990" width="23" customWidth="1"/>
    <col min="9991" max="9991" width="21.5" customWidth="1"/>
    <col min="9992" max="9992" width="17.1640625" customWidth="1"/>
    <col min="9993" max="9993" width="28.6640625" bestFit="1" customWidth="1"/>
    <col min="9994" max="9994" width="59.6640625" customWidth="1"/>
    <col min="9995" max="10002" width="28.6640625" customWidth="1"/>
    <col min="10242" max="10242" width="31.6640625" customWidth="1"/>
    <col min="10243" max="10243" width="36" customWidth="1"/>
    <col min="10244" max="10244" width="29.33203125" customWidth="1"/>
    <col min="10245" max="10245" width="32" customWidth="1"/>
    <col min="10246" max="10246" width="23" customWidth="1"/>
    <col min="10247" max="10247" width="21.5" customWidth="1"/>
    <col min="10248" max="10248" width="17.1640625" customWidth="1"/>
    <col min="10249" max="10249" width="28.6640625" bestFit="1" customWidth="1"/>
    <col min="10250" max="10250" width="59.6640625" customWidth="1"/>
    <col min="10251" max="10258" width="28.6640625" customWidth="1"/>
    <col min="10498" max="10498" width="31.6640625" customWidth="1"/>
    <col min="10499" max="10499" width="36" customWidth="1"/>
    <col min="10500" max="10500" width="29.33203125" customWidth="1"/>
    <col min="10501" max="10501" width="32" customWidth="1"/>
    <col min="10502" max="10502" width="23" customWidth="1"/>
    <col min="10503" max="10503" width="21.5" customWidth="1"/>
    <col min="10504" max="10504" width="17.1640625" customWidth="1"/>
    <col min="10505" max="10505" width="28.6640625" bestFit="1" customWidth="1"/>
    <col min="10506" max="10506" width="59.6640625" customWidth="1"/>
    <col min="10507" max="10514" width="28.6640625" customWidth="1"/>
    <col min="10754" max="10754" width="31.6640625" customWidth="1"/>
    <col min="10755" max="10755" width="36" customWidth="1"/>
    <col min="10756" max="10756" width="29.33203125" customWidth="1"/>
    <col min="10757" max="10757" width="32" customWidth="1"/>
    <col min="10758" max="10758" width="23" customWidth="1"/>
    <col min="10759" max="10759" width="21.5" customWidth="1"/>
    <col min="10760" max="10760" width="17.1640625" customWidth="1"/>
    <col min="10761" max="10761" width="28.6640625" bestFit="1" customWidth="1"/>
    <col min="10762" max="10762" width="59.6640625" customWidth="1"/>
    <col min="10763" max="10770" width="28.6640625" customWidth="1"/>
    <col min="11010" max="11010" width="31.6640625" customWidth="1"/>
    <col min="11011" max="11011" width="36" customWidth="1"/>
    <col min="11012" max="11012" width="29.33203125" customWidth="1"/>
    <col min="11013" max="11013" width="32" customWidth="1"/>
    <col min="11014" max="11014" width="23" customWidth="1"/>
    <col min="11015" max="11015" width="21.5" customWidth="1"/>
    <col min="11016" max="11016" width="17.1640625" customWidth="1"/>
    <col min="11017" max="11017" width="28.6640625" bestFit="1" customWidth="1"/>
    <col min="11018" max="11018" width="59.6640625" customWidth="1"/>
    <col min="11019" max="11026" width="28.6640625" customWidth="1"/>
    <col min="11266" max="11266" width="31.6640625" customWidth="1"/>
    <col min="11267" max="11267" width="36" customWidth="1"/>
    <col min="11268" max="11268" width="29.33203125" customWidth="1"/>
    <col min="11269" max="11269" width="32" customWidth="1"/>
    <col min="11270" max="11270" width="23" customWidth="1"/>
    <col min="11271" max="11271" width="21.5" customWidth="1"/>
    <col min="11272" max="11272" width="17.1640625" customWidth="1"/>
    <col min="11273" max="11273" width="28.6640625" bestFit="1" customWidth="1"/>
    <col min="11274" max="11274" width="59.6640625" customWidth="1"/>
    <col min="11275" max="11282" width="28.6640625" customWidth="1"/>
    <col min="11522" max="11522" width="31.6640625" customWidth="1"/>
    <col min="11523" max="11523" width="36" customWidth="1"/>
    <col min="11524" max="11524" width="29.33203125" customWidth="1"/>
    <col min="11525" max="11525" width="32" customWidth="1"/>
    <col min="11526" max="11526" width="23" customWidth="1"/>
    <col min="11527" max="11527" width="21.5" customWidth="1"/>
    <col min="11528" max="11528" width="17.1640625" customWidth="1"/>
    <col min="11529" max="11529" width="28.6640625" bestFit="1" customWidth="1"/>
    <col min="11530" max="11530" width="59.6640625" customWidth="1"/>
    <col min="11531" max="11538" width="28.6640625" customWidth="1"/>
    <col min="11778" max="11778" width="31.6640625" customWidth="1"/>
    <col min="11779" max="11779" width="36" customWidth="1"/>
    <col min="11780" max="11780" width="29.33203125" customWidth="1"/>
    <col min="11781" max="11781" width="32" customWidth="1"/>
    <col min="11782" max="11782" width="23" customWidth="1"/>
    <col min="11783" max="11783" width="21.5" customWidth="1"/>
    <col min="11784" max="11784" width="17.1640625" customWidth="1"/>
    <col min="11785" max="11785" width="28.6640625" bestFit="1" customWidth="1"/>
    <col min="11786" max="11786" width="59.6640625" customWidth="1"/>
    <col min="11787" max="11794" width="28.6640625" customWidth="1"/>
    <col min="12034" max="12034" width="31.6640625" customWidth="1"/>
    <col min="12035" max="12035" width="36" customWidth="1"/>
    <col min="12036" max="12036" width="29.33203125" customWidth="1"/>
    <col min="12037" max="12037" width="32" customWidth="1"/>
    <col min="12038" max="12038" width="23" customWidth="1"/>
    <col min="12039" max="12039" width="21.5" customWidth="1"/>
    <col min="12040" max="12040" width="17.1640625" customWidth="1"/>
    <col min="12041" max="12041" width="28.6640625" bestFit="1" customWidth="1"/>
    <col min="12042" max="12042" width="59.6640625" customWidth="1"/>
    <col min="12043" max="12050" width="28.6640625" customWidth="1"/>
    <col min="12290" max="12290" width="31.6640625" customWidth="1"/>
    <col min="12291" max="12291" width="36" customWidth="1"/>
    <col min="12292" max="12292" width="29.33203125" customWidth="1"/>
    <col min="12293" max="12293" width="32" customWidth="1"/>
    <col min="12294" max="12294" width="23" customWidth="1"/>
    <col min="12295" max="12295" width="21.5" customWidth="1"/>
    <col min="12296" max="12296" width="17.1640625" customWidth="1"/>
    <col min="12297" max="12297" width="28.6640625" bestFit="1" customWidth="1"/>
    <col min="12298" max="12298" width="59.6640625" customWidth="1"/>
    <col min="12299" max="12306" width="28.6640625" customWidth="1"/>
    <col min="12546" max="12546" width="31.6640625" customWidth="1"/>
    <col min="12547" max="12547" width="36" customWidth="1"/>
    <col min="12548" max="12548" width="29.33203125" customWidth="1"/>
    <col min="12549" max="12549" width="32" customWidth="1"/>
    <col min="12550" max="12550" width="23" customWidth="1"/>
    <col min="12551" max="12551" width="21.5" customWidth="1"/>
    <col min="12552" max="12552" width="17.1640625" customWidth="1"/>
    <col min="12553" max="12553" width="28.6640625" bestFit="1" customWidth="1"/>
    <col min="12554" max="12554" width="59.6640625" customWidth="1"/>
    <col min="12555" max="12562" width="28.6640625" customWidth="1"/>
    <col min="12802" max="12802" width="31.6640625" customWidth="1"/>
    <col min="12803" max="12803" width="36" customWidth="1"/>
    <col min="12804" max="12804" width="29.33203125" customWidth="1"/>
    <col min="12805" max="12805" width="32" customWidth="1"/>
    <col min="12806" max="12806" width="23" customWidth="1"/>
    <col min="12807" max="12807" width="21.5" customWidth="1"/>
    <col min="12808" max="12808" width="17.1640625" customWidth="1"/>
    <col min="12809" max="12809" width="28.6640625" bestFit="1" customWidth="1"/>
    <col min="12810" max="12810" width="59.6640625" customWidth="1"/>
    <col min="12811" max="12818" width="28.6640625" customWidth="1"/>
    <col min="13058" max="13058" width="31.6640625" customWidth="1"/>
    <col min="13059" max="13059" width="36" customWidth="1"/>
    <col min="13060" max="13060" width="29.33203125" customWidth="1"/>
    <col min="13061" max="13061" width="32" customWidth="1"/>
    <col min="13062" max="13062" width="23" customWidth="1"/>
    <col min="13063" max="13063" width="21.5" customWidth="1"/>
    <col min="13064" max="13064" width="17.1640625" customWidth="1"/>
    <col min="13065" max="13065" width="28.6640625" bestFit="1" customWidth="1"/>
    <col min="13066" max="13066" width="59.6640625" customWidth="1"/>
    <col min="13067" max="13074" width="28.6640625" customWidth="1"/>
    <col min="13314" max="13314" width="31.6640625" customWidth="1"/>
    <col min="13315" max="13315" width="36" customWidth="1"/>
    <col min="13316" max="13316" width="29.33203125" customWidth="1"/>
    <col min="13317" max="13317" width="32" customWidth="1"/>
    <col min="13318" max="13318" width="23" customWidth="1"/>
    <col min="13319" max="13319" width="21.5" customWidth="1"/>
    <col min="13320" max="13320" width="17.1640625" customWidth="1"/>
    <col min="13321" max="13321" width="28.6640625" bestFit="1" customWidth="1"/>
    <col min="13322" max="13322" width="59.6640625" customWidth="1"/>
    <col min="13323" max="13330" width="28.6640625" customWidth="1"/>
    <col min="13570" max="13570" width="31.6640625" customWidth="1"/>
    <col min="13571" max="13571" width="36" customWidth="1"/>
    <col min="13572" max="13572" width="29.33203125" customWidth="1"/>
    <col min="13573" max="13573" width="32" customWidth="1"/>
    <col min="13574" max="13574" width="23" customWidth="1"/>
    <col min="13575" max="13575" width="21.5" customWidth="1"/>
    <col min="13576" max="13576" width="17.1640625" customWidth="1"/>
    <col min="13577" max="13577" width="28.6640625" bestFit="1" customWidth="1"/>
    <col min="13578" max="13578" width="59.6640625" customWidth="1"/>
    <col min="13579" max="13586" width="28.6640625" customWidth="1"/>
    <col min="13826" max="13826" width="31.6640625" customWidth="1"/>
    <col min="13827" max="13827" width="36" customWidth="1"/>
    <col min="13828" max="13828" width="29.33203125" customWidth="1"/>
    <col min="13829" max="13829" width="32" customWidth="1"/>
    <col min="13830" max="13830" width="23" customWidth="1"/>
    <col min="13831" max="13831" width="21.5" customWidth="1"/>
    <col min="13832" max="13832" width="17.1640625" customWidth="1"/>
    <col min="13833" max="13833" width="28.6640625" bestFit="1" customWidth="1"/>
    <col min="13834" max="13834" width="59.6640625" customWidth="1"/>
    <col min="13835" max="13842" width="28.6640625" customWidth="1"/>
    <col min="14082" max="14082" width="31.6640625" customWidth="1"/>
    <col min="14083" max="14083" width="36" customWidth="1"/>
    <col min="14084" max="14084" width="29.33203125" customWidth="1"/>
    <col min="14085" max="14085" width="32" customWidth="1"/>
    <col min="14086" max="14086" width="23" customWidth="1"/>
    <col min="14087" max="14087" width="21.5" customWidth="1"/>
    <col min="14088" max="14088" width="17.1640625" customWidth="1"/>
    <col min="14089" max="14089" width="28.6640625" bestFit="1" customWidth="1"/>
    <col min="14090" max="14090" width="59.6640625" customWidth="1"/>
    <col min="14091" max="14098" width="28.6640625" customWidth="1"/>
    <col min="14338" max="14338" width="31.6640625" customWidth="1"/>
    <col min="14339" max="14339" width="36" customWidth="1"/>
    <col min="14340" max="14340" width="29.33203125" customWidth="1"/>
    <col min="14341" max="14341" width="32" customWidth="1"/>
    <col min="14342" max="14342" width="23" customWidth="1"/>
    <col min="14343" max="14343" width="21.5" customWidth="1"/>
    <col min="14344" max="14344" width="17.1640625" customWidth="1"/>
    <col min="14345" max="14345" width="28.6640625" bestFit="1" customWidth="1"/>
    <col min="14346" max="14346" width="59.6640625" customWidth="1"/>
    <col min="14347" max="14354" width="28.6640625" customWidth="1"/>
    <col min="14594" max="14594" width="31.6640625" customWidth="1"/>
    <col min="14595" max="14595" width="36" customWidth="1"/>
    <col min="14596" max="14596" width="29.33203125" customWidth="1"/>
    <col min="14597" max="14597" width="32" customWidth="1"/>
    <col min="14598" max="14598" width="23" customWidth="1"/>
    <col min="14599" max="14599" width="21.5" customWidth="1"/>
    <col min="14600" max="14600" width="17.1640625" customWidth="1"/>
    <col min="14601" max="14601" width="28.6640625" bestFit="1" customWidth="1"/>
    <col min="14602" max="14602" width="59.6640625" customWidth="1"/>
    <col min="14603" max="14610" width="28.6640625" customWidth="1"/>
    <col min="14850" max="14850" width="31.6640625" customWidth="1"/>
    <col min="14851" max="14851" width="36" customWidth="1"/>
    <col min="14852" max="14852" width="29.33203125" customWidth="1"/>
    <col min="14853" max="14853" width="32" customWidth="1"/>
    <col min="14854" max="14854" width="23" customWidth="1"/>
    <col min="14855" max="14855" width="21.5" customWidth="1"/>
    <col min="14856" max="14856" width="17.1640625" customWidth="1"/>
    <col min="14857" max="14857" width="28.6640625" bestFit="1" customWidth="1"/>
    <col min="14858" max="14858" width="59.6640625" customWidth="1"/>
    <col min="14859" max="14866" width="28.6640625" customWidth="1"/>
    <col min="15106" max="15106" width="31.6640625" customWidth="1"/>
    <col min="15107" max="15107" width="36" customWidth="1"/>
    <col min="15108" max="15108" width="29.33203125" customWidth="1"/>
    <col min="15109" max="15109" width="32" customWidth="1"/>
    <col min="15110" max="15110" width="23" customWidth="1"/>
    <col min="15111" max="15111" width="21.5" customWidth="1"/>
    <col min="15112" max="15112" width="17.1640625" customWidth="1"/>
    <col min="15113" max="15113" width="28.6640625" bestFit="1" customWidth="1"/>
    <col min="15114" max="15114" width="59.6640625" customWidth="1"/>
    <col min="15115" max="15122" width="28.6640625" customWidth="1"/>
    <col min="15362" max="15362" width="31.6640625" customWidth="1"/>
    <col min="15363" max="15363" width="36" customWidth="1"/>
    <col min="15364" max="15364" width="29.33203125" customWidth="1"/>
    <col min="15365" max="15365" width="32" customWidth="1"/>
    <col min="15366" max="15366" width="23" customWidth="1"/>
    <col min="15367" max="15367" width="21.5" customWidth="1"/>
    <col min="15368" max="15368" width="17.1640625" customWidth="1"/>
    <col min="15369" max="15369" width="28.6640625" bestFit="1" customWidth="1"/>
    <col min="15370" max="15370" width="59.6640625" customWidth="1"/>
    <col min="15371" max="15378" width="28.6640625" customWidth="1"/>
    <col min="15618" max="15618" width="31.6640625" customWidth="1"/>
    <col min="15619" max="15619" width="36" customWidth="1"/>
    <col min="15620" max="15620" width="29.33203125" customWidth="1"/>
    <col min="15621" max="15621" width="32" customWidth="1"/>
    <col min="15622" max="15622" width="23" customWidth="1"/>
    <col min="15623" max="15623" width="21.5" customWidth="1"/>
    <col min="15624" max="15624" width="17.1640625" customWidth="1"/>
    <col min="15625" max="15625" width="28.6640625" bestFit="1" customWidth="1"/>
    <col min="15626" max="15626" width="59.6640625" customWidth="1"/>
    <col min="15627" max="15634" width="28.6640625" customWidth="1"/>
    <col min="15874" max="15874" width="31.6640625" customWidth="1"/>
    <col min="15875" max="15875" width="36" customWidth="1"/>
    <col min="15876" max="15876" width="29.33203125" customWidth="1"/>
    <col min="15877" max="15877" width="32" customWidth="1"/>
    <col min="15878" max="15878" width="23" customWidth="1"/>
    <col min="15879" max="15879" width="21.5" customWidth="1"/>
    <col min="15880" max="15880" width="17.1640625" customWidth="1"/>
    <col min="15881" max="15881" width="28.6640625" bestFit="1" customWidth="1"/>
    <col min="15882" max="15882" width="59.6640625" customWidth="1"/>
    <col min="15883" max="15890" width="28.6640625" customWidth="1"/>
    <col min="16130" max="16130" width="31.6640625" customWidth="1"/>
    <col min="16131" max="16131" width="36" customWidth="1"/>
    <col min="16132" max="16132" width="29.33203125" customWidth="1"/>
    <col min="16133" max="16133" width="32" customWidth="1"/>
    <col min="16134" max="16134" width="23" customWidth="1"/>
    <col min="16135" max="16135" width="21.5" customWidth="1"/>
    <col min="16136" max="16136" width="17.1640625" customWidth="1"/>
    <col min="16137" max="16137" width="28.6640625" bestFit="1" customWidth="1"/>
    <col min="16138" max="16138" width="59.6640625" customWidth="1"/>
    <col min="16139" max="16146" width="28.6640625" customWidth="1"/>
  </cols>
  <sheetData>
    <row r="1" spans="1:11" s="46" customFormat="1" ht="15" customHeight="1" x14ac:dyDescent="0.15">
      <c r="A1" s="44" t="s">
        <v>2275</v>
      </c>
      <c r="B1" s="45" t="s">
        <v>2276</v>
      </c>
      <c r="C1" s="44" t="s">
        <v>2277</v>
      </c>
      <c r="D1" s="44" t="s">
        <v>2278</v>
      </c>
      <c r="E1" s="45" t="s">
        <v>2279</v>
      </c>
      <c r="F1" s="44" t="s">
        <v>2280</v>
      </c>
      <c r="G1" s="44" t="s">
        <v>2281</v>
      </c>
      <c r="H1" s="44" t="s">
        <v>2282</v>
      </c>
      <c r="I1" s="44" t="s">
        <v>2283</v>
      </c>
      <c r="J1" s="44" t="s">
        <v>2284</v>
      </c>
    </row>
    <row r="2" spans="1:11" s="42" customFormat="1" ht="44.25" customHeight="1" x14ac:dyDescent="0.2">
      <c r="A2" s="47" t="s">
        <v>2285</v>
      </c>
      <c r="B2" s="48" t="s">
        <v>2286</v>
      </c>
      <c r="C2" s="47" t="s">
        <v>2287</v>
      </c>
      <c r="D2" s="49" t="s">
        <v>2288</v>
      </c>
      <c r="E2" s="47" t="s">
        <v>2289</v>
      </c>
      <c r="F2" s="50">
        <v>60000000</v>
      </c>
      <c r="G2" s="49"/>
      <c r="H2" s="47"/>
      <c r="I2" s="47"/>
      <c r="J2" s="41" t="s">
        <v>2290</v>
      </c>
      <c r="K2" s="42" t="s">
        <v>2291</v>
      </c>
    </row>
    <row r="3" spans="1:11" s="42" customFormat="1" ht="44.25" customHeight="1" x14ac:dyDescent="0.2">
      <c r="A3" s="47" t="s">
        <v>2292</v>
      </c>
      <c r="B3" s="48" t="s">
        <v>26</v>
      </c>
      <c r="C3" s="47" t="s">
        <v>2293</v>
      </c>
      <c r="D3" s="49" t="s">
        <v>2294</v>
      </c>
      <c r="E3" s="47" t="s">
        <v>2295</v>
      </c>
      <c r="F3" s="50">
        <v>5128720919</v>
      </c>
      <c r="G3" s="49" t="s">
        <v>2296</v>
      </c>
      <c r="H3" s="47" t="s">
        <v>2297</v>
      </c>
      <c r="I3" s="47" t="s">
        <v>2298</v>
      </c>
      <c r="J3" s="40" t="s">
        <v>2299</v>
      </c>
      <c r="K3" s="42" t="s">
        <v>2291</v>
      </c>
    </row>
    <row r="4" spans="1:11" s="42" customFormat="1" ht="44.25" customHeight="1" x14ac:dyDescent="0.2">
      <c r="A4" s="47" t="s">
        <v>2300</v>
      </c>
      <c r="B4" s="48" t="s">
        <v>2286</v>
      </c>
      <c r="C4" s="47" t="s">
        <v>2301</v>
      </c>
      <c r="D4" s="49" t="s">
        <v>2294</v>
      </c>
      <c r="E4" s="47" t="s">
        <v>2302</v>
      </c>
      <c r="F4" s="50">
        <v>1500000000</v>
      </c>
      <c r="G4" s="49" t="s">
        <v>2303</v>
      </c>
      <c r="H4" s="47" t="s">
        <v>2304</v>
      </c>
      <c r="I4" s="47" t="s">
        <v>2305</v>
      </c>
      <c r="J4" s="40" t="s">
        <v>2306</v>
      </c>
      <c r="K4" s="42" t="s">
        <v>2291</v>
      </c>
    </row>
    <row r="5" spans="1:11" s="42" customFormat="1" ht="44.25" customHeight="1" x14ac:dyDescent="0.2">
      <c r="A5" s="47" t="s">
        <v>2307</v>
      </c>
      <c r="B5" s="48" t="s">
        <v>2286</v>
      </c>
      <c r="C5" s="47" t="s">
        <v>2308</v>
      </c>
      <c r="D5" s="49" t="s">
        <v>2309</v>
      </c>
      <c r="E5" s="47" t="s">
        <v>2310</v>
      </c>
      <c r="F5" s="50">
        <v>896342539</v>
      </c>
      <c r="G5" s="49" t="s">
        <v>2311</v>
      </c>
      <c r="H5" s="47" t="s">
        <v>2312</v>
      </c>
      <c r="I5" s="47" t="s">
        <v>2313</v>
      </c>
      <c r="J5" s="40" t="s">
        <v>2314</v>
      </c>
      <c r="K5" s="42" t="s">
        <v>2291</v>
      </c>
    </row>
    <row r="6" spans="1:11" s="42" customFormat="1" ht="44.25" customHeight="1" x14ac:dyDescent="0.2">
      <c r="A6" s="47" t="s">
        <v>2315</v>
      </c>
      <c r="B6" s="48" t="s">
        <v>26</v>
      </c>
      <c r="C6" s="47" t="s">
        <v>2293</v>
      </c>
      <c r="D6" s="49" t="s">
        <v>2316</v>
      </c>
      <c r="E6" s="47" t="s">
        <v>2317</v>
      </c>
      <c r="F6" s="50">
        <v>631000000</v>
      </c>
      <c r="G6" s="49"/>
      <c r="H6" s="47"/>
      <c r="I6" s="47"/>
      <c r="J6" s="41" t="s">
        <v>2290</v>
      </c>
      <c r="K6" s="42" t="s">
        <v>2291</v>
      </c>
    </row>
    <row r="7" spans="1:11" s="42" customFormat="1" ht="44.25" customHeight="1" x14ac:dyDescent="0.2">
      <c r="A7" s="47" t="s">
        <v>2318</v>
      </c>
      <c r="B7" s="48" t="s">
        <v>2286</v>
      </c>
      <c r="C7" s="47" t="s">
        <v>2308</v>
      </c>
      <c r="D7" s="49" t="s">
        <v>2319</v>
      </c>
      <c r="E7" s="47" t="s">
        <v>2320</v>
      </c>
      <c r="F7" s="50">
        <v>2048237665</v>
      </c>
      <c r="G7" s="49"/>
      <c r="H7" s="47"/>
      <c r="I7" s="47"/>
      <c r="J7" s="41" t="s">
        <v>2290</v>
      </c>
      <c r="K7" s="42" t="s">
        <v>2291</v>
      </c>
    </row>
    <row r="8" spans="1:11" s="42" customFormat="1" ht="44.25" customHeight="1" x14ac:dyDescent="0.2">
      <c r="A8" s="47" t="s">
        <v>2321</v>
      </c>
      <c r="B8" s="48" t="s">
        <v>26</v>
      </c>
      <c r="C8" s="47" t="s">
        <v>2293</v>
      </c>
      <c r="D8" s="49" t="s">
        <v>2322</v>
      </c>
      <c r="E8" s="47" t="s">
        <v>2323</v>
      </c>
      <c r="F8" s="50">
        <v>1499430834</v>
      </c>
      <c r="G8" s="49" t="s">
        <v>2324</v>
      </c>
      <c r="H8" s="47" t="s">
        <v>2325</v>
      </c>
      <c r="I8" s="47" t="s">
        <v>2326</v>
      </c>
      <c r="J8" s="40" t="s">
        <v>2327</v>
      </c>
      <c r="K8" s="42" t="s">
        <v>2291</v>
      </c>
    </row>
    <row r="9" spans="1:11" s="42" customFormat="1" ht="44.25" customHeight="1" x14ac:dyDescent="0.2">
      <c r="A9" s="47" t="s">
        <v>2328</v>
      </c>
      <c r="B9" s="48" t="s">
        <v>2286</v>
      </c>
      <c r="C9" s="47" t="s">
        <v>2329</v>
      </c>
      <c r="D9" s="49" t="s">
        <v>2294</v>
      </c>
      <c r="E9" s="47" t="s">
        <v>2330</v>
      </c>
      <c r="F9" s="50">
        <v>4495005783</v>
      </c>
      <c r="G9" s="49" t="s">
        <v>2331</v>
      </c>
      <c r="H9" s="47" t="s">
        <v>2332</v>
      </c>
      <c r="I9" s="47" t="s">
        <v>2333</v>
      </c>
      <c r="J9" s="40" t="s">
        <v>2334</v>
      </c>
      <c r="K9" s="42" t="s">
        <v>2291</v>
      </c>
    </row>
    <row r="10" spans="1:11" s="42" customFormat="1" ht="44.25" customHeight="1" x14ac:dyDescent="0.2">
      <c r="A10" s="47" t="s">
        <v>2335</v>
      </c>
      <c r="B10" s="48" t="s">
        <v>2286</v>
      </c>
      <c r="C10" s="47" t="s">
        <v>2336</v>
      </c>
      <c r="D10" s="49" t="s">
        <v>2294</v>
      </c>
      <c r="E10" s="47" t="s">
        <v>2337</v>
      </c>
      <c r="F10" s="50">
        <v>1500000000</v>
      </c>
      <c r="G10" s="49" t="s">
        <v>2338</v>
      </c>
      <c r="H10" s="47" t="s">
        <v>2339</v>
      </c>
      <c r="I10" s="47" t="s">
        <v>2340</v>
      </c>
      <c r="J10" s="40" t="s">
        <v>2306</v>
      </c>
      <c r="K10" s="42" t="s">
        <v>2291</v>
      </c>
    </row>
    <row r="11" spans="1:11" s="42" customFormat="1" ht="44.25" customHeight="1" x14ac:dyDescent="0.2">
      <c r="A11" s="47" t="s">
        <v>2341</v>
      </c>
      <c r="B11" s="48" t="s">
        <v>2286</v>
      </c>
      <c r="C11" s="47" t="s">
        <v>2336</v>
      </c>
      <c r="D11" s="49" t="s">
        <v>2342</v>
      </c>
      <c r="E11" s="47" t="s">
        <v>2343</v>
      </c>
      <c r="F11" s="50">
        <v>141537442</v>
      </c>
      <c r="G11" s="49" t="s">
        <v>2344</v>
      </c>
      <c r="H11" s="47" t="s">
        <v>2345</v>
      </c>
      <c r="I11" s="47"/>
      <c r="J11" s="40" t="s">
        <v>2346</v>
      </c>
      <c r="K11" s="42" t="s">
        <v>2291</v>
      </c>
    </row>
    <row r="12" spans="1:11" s="42" customFormat="1" ht="44.25" customHeight="1" x14ac:dyDescent="0.2">
      <c r="A12" s="47" t="s">
        <v>2347</v>
      </c>
      <c r="B12" s="48" t="s">
        <v>2286</v>
      </c>
      <c r="C12" s="47" t="s">
        <v>2336</v>
      </c>
      <c r="D12" s="49" t="s">
        <v>2319</v>
      </c>
      <c r="E12" s="47" t="s">
        <v>2348</v>
      </c>
      <c r="F12" s="50">
        <v>2000132320</v>
      </c>
      <c r="G12" s="49"/>
      <c r="H12" s="47"/>
      <c r="I12" s="47"/>
      <c r="J12" s="41" t="s">
        <v>2290</v>
      </c>
      <c r="K12" s="42" t="s">
        <v>2291</v>
      </c>
    </row>
    <row r="13" spans="1:11" s="42" customFormat="1" ht="44.25" customHeight="1" x14ac:dyDescent="0.2">
      <c r="A13" s="47" t="s">
        <v>2349</v>
      </c>
      <c r="B13" s="48" t="s">
        <v>2286</v>
      </c>
      <c r="C13" s="47" t="s">
        <v>2336</v>
      </c>
      <c r="D13" s="49" t="s">
        <v>2342</v>
      </c>
      <c r="E13" s="47" t="s">
        <v>2350</v>
      </c>
      <c r="F13" s="50">
        <v>3095160000</v>
      </c>
      <c r="G13" s="49" t="s">
        <v>2351</v>
      </c>
      <c r="H13" s="47" t="s">
        <v>2345</v>
      </c>
      <c r="I13" s="47" t="s">
        <v>2352</v>
      </c>
      <c r="J13" s="40" t="s">
        <v>2346</v>
      </c>
      <c r="K13" s="42" t="s">
        <v>2291</v>
      </c>
    </row>
    <row r="14" spans="1:11" s="42" customFormat="1" ht="44.25" customHeight="1" x14ac:dyDescent="0.2">
      <c r="A14" s="47" t="s">
        <v>2353</v>
      </c>
      <c r="B14" s="48" t="s">
        <v>2286</v>
      </c>
      <c r="C14" s="47" t="s">
        <v>2336</v>
      </c>
      <c r="D14" s="49" t="s">
        <v>2342</v>
      </c>
      <c r="E14" s="47" t="s">
        <v>2354</v>
      </c>
      <c r="F14" s="50">
        <v>1925000000</v>
      </c>
      <c r="G14" s="49" t="s">
        <v>2355</v>
      </c>
      <c r="H14" s="47" t="s">
        <v>2345</v>
      </c>
      <c r="I14" s="47" t="s">
        <v>2356</v>
      </c>
      <c r="J14" s="40" t="s">
        <v>2346</v>
      </c>
      <c r="K14" s="42" t="s">
        <v>2291</v>
      </c>
    </row>
    <row r="15" spans="1:11" s="42" customFormat="1" ht="44.25" customHeight="1" x14ac:dyDescent="0.2">
      <c r="A15" s="47" t="s">
        <v>2357</v>
      </c>
      <c r="B15" s="48" t="s">
        <v>2286</v>
      </c>
      <c r="C15" s="47" t="s">
        <v>2336</v>
      </c>
      <c r="D15" s="49" t="s">
        <v>2342</v>
      </c>
      <c r="E15" s="47" t="s">
        <v>2358</v>
      </c>
      <c r="F15" s="50">
        <v>1925000000</v>
      </c>
      <c r="G15" s="49" t="s">
        <v>2359</v>
      </c>
      <c r="H15" s="47" t="s">
        <v>2339</v>
      </c>
      <c r="I15" s="47"/>
      <c r="J15" s="40" t="s">
        <v>2346</v>
      </c>
      <c r="K15" s="42" t="s">
        <v>2291</v>
      </c>
    </row>
    <row r="16" spans="1:11" s="42" customFormat="1" ht="44.25" customHeight="1" x14ac:dyDescent="0.2">
      <c r="A16" s="47" t="s">
        <v>2360</v>
      </c>
      <c r="B16" s="48" t="s">
        <v>2286</v>
      </c>
      <c r="C16" s="47" t="s">
        <v>2336</v>
      </c>
      <c r="D16" s="49" t="s">
        <v>2342</v>
      </c>
      <c r="E16" s="47" t="s">
        <v>2361</v>
      </c>
      <c r="F16" s="50">
        <v>155841490</v>
      </c>
      <c r="G16" s="49" t="s">
        <v>2362</v>
      </c>
      <c r="H16" s="47" t="s">
        <v>2345</v>
      </c>
      <c r="I16" s="47"/>
      <c r="J16" s="40" t="s">
        <v>2346</v>
      </c>
      <c r="K16" s="42" t="s">
        <v>2291</v>
      </c>
    </row>
    <row r="17" spans="1:11" s="42" customFormat="1" ht="44.25" customHeight="1" x14ac:dyDescent="0.2">
      <c r="A17" s="47" t="s">
        <v>2363</v>
      </c>
      <c r="B17" s="48" t="s">
        <v>2286</v>
      </c>
      <c r="C17" s="47" t="s">
        <v>2336</v>
      </c>
      <c r="D17" s="49" t="s">
        <v>2342</v>
      </c>
      <c r="E17" s="47" t="s">
        <v>2364</v>
      </c>
      <c r="F17" s="50">
        <v>1392401792</v>
      </c>
      <c r="G17" s="49"/>
      <c r="H17" s="47"/>
      <c r="I17" s="47"/>
      <c r="J17" s="41" t="s">
        <v>2290</v>
      </c>
      <c r="K17" s="42" t="s">
        <v>2291</v>
      </c>
    </row>
    <row r="18" spans="1:11" s="42" customFormat="1" ht="44.25" customHeight="1" x14ac:dyDescent="0.2">
      <c r="A18" s="47" t="s">
        <v>2365</v>
      </c>
      <c r="B18" s="48" t="s">
        <v>2286</v>
      </c>
      <c r="C18" s="47" t="s">
        <v>2366</v>
      </c>
      <c r="D18" s="49" t="s">
        <v>2322</v>
      </c>
      <c r="E18" s="47" t="s">
        <v>2367</v>
      </c>
      <c r="F18" s="50">
        <v>0</v>
      </c>
      <c r="G18" s="49" t="s">
        <v>2368</v>
      </c>
      <c r="H18" s="47" t="s">
        <v>2369</v>
      </c>
      <c r="I18" s="47" t="s">
        <v>2370</v>
      </c>
      <c r="J18" s="40" t="s">
        <v>2371</v>
      </c>
      <c r="K18" s="42" t="s">
        <v>2291</v>
      </c>
    </row>
    <row r="19" spans="1:11" s="42" customFormat="1" ht="44.25" customHeight="1" x14ac:dyDescent="0.2">
      <c r="A19" s="47" t="s">
        <v>2372</v>
      </c>
      <c r="B19" s="48" t="s">
        <v>2286</v>
      </c>
      <c r="C19" s="47" t="s">
        <v>2366</v>
      </c>
      <c r="D19" s="49" t="s">
        <v>2322</v>
      </c>
      <c r="E19" s="47" t="s">
        <v>2373</v>
      </c>
      <c r="F19" s="50">
        <v>982323657</v>
      </c>
      <c r="G19" s="49" t="s">
        <v>2303</v>
      </c>
      <c r="H19" s="47" t="s">
        <v>2374</v>
      </c>
      <c r="I19" s="47" t="s">
        <v>2375</v>
      </c>
      <c r="J19" s="40" t="s">
        <v>2376</v>
      </c>
      <c r="K19" s="42" t="s">
        <v>2291</v>
      </c>
    </row>
    <row r="20" spans="1:11" s="42" customFormat="1" ht="44.25" customHeight="1" x14ac:dyDescent="0.2">
      <c r="A20" s="47" t="s">
        <v>2377</v>
      </c>
      <c r="B20" s="48" t="s">
        <v>2286</v>
      </c>
      <c r="C20" s="47" t="s">
        <v>2366</v>
      </c>
      <c r="D20" s="49" t="s">
        <v>2378</v>
      </c>
      <c r="E20" s="47" t="s">
        <v>2379</v>
      </c>
      <c r="F20" s="50">
        <v>2700000000</v>
      </c>
      <c r="G20" s="49" t="s">
        <v>2380</v>
      </c>
      <c r="H20" s="47" t="s">
        <v>2374</v>
      </c>
      <c r="I20" s="47"/>
      <c r="J20" s="40" t="s">
        <v>2381</v>
      </c>
      <c r="K20" s="42" t="s">
        <v>2291</v>
      </c>
    </row>
    <row r="21" spans="1:11" s="42" customFormat="1" ht="44.25" customHeight="1" x14ac:dyDescent="0.2">
      <c r="A21" s="47" t="s">
        <v>2382</v>
      </c>
      <c r="B21" s="48" t="s">
        <v>2286</v>
      </c>
      <c r="C21" s="47" t="s">
        <v>2366</v>
      </c>
      <c r="D21" s="49" t="s">
        <v>2383</v>
      </c>
      <c r="E21" s="47" t="s">
        <v>2384</v>
      </c>
      <c r="F21" s="50">
        <v>2000000000</v>
      </c>
      <c r="G21" s="49"/>
      <c r="H21" s="47"/>
      <c r="I21" s="47"/>
      <c r="J21" s="41" t="s">
        <v>2290</v>
      </c>
      <c r="K21" s="42" t="s">
        <v>2291</v>
      </c>
    </row>
    <row r="22" spans="1:11" s="42" customFormat="1" ht="44.25" customHeight="1" x14ac:dyDescent="0.2">
      <c r="A22" s="47" t="s">
        <v>2385</v>
      </c>
      <c r="B22" s="48" t="s">
        <v>2286</v>
      </c>
      <c r="C22" s="47" t="s">
        <v>2308</v>
      </c>
      <c r="D22" s="49" t="s">
        <v>2383</v>
      </c>
      <c r="E22" s="47" t="s">
        <v>2386</v>
      </c>
      <c r="F22" s="50">
        <v>1187000000</v>
      </c>
      <c r="G22" s="49"/>
      <c r="H22" s="47"/>
      <c r="I22" s="47"/>
      <c r="J22" s="41" t="s">
        <v>2290</v>
      </c>
      <c r="K22" s="42" t="s">
        <v>2291</v>
      </c>
    </row>
    <row r="23" spans="1:11" s="42" customFormat="1" ht="44.25" customHeight="1" x14ac:dyDescent="0.2">
      <c r="A23" s="47" t="s">
        <v>2387</v>
      </c>
      <c r="B23" s="48" t="s">
        <v>2388</v>
      </c>
      <c r="C23" s="47" t="s">
        <v>2389</v>
      </c>
      <c r="D23" s="49" t="s">
        <v>2390</v>
      </c>
      <c r="E23" s="47" t="s">
        <v>2391</v>
      </c>
      <c r="F23" s="50">
        <v>900000000</v>
      </c>
      <c r="G23" s="49" t="s">
        <v>2392</v>
      </c>
      <c r="H23" s="47" t="s">
        <v>2393</v>
      </c>
      <c r="I23" s="47"/>
      <c r="J23" s="40" t="s">
        <v>2394</v>
      </c>
      <c r="K23" s="42" t="s">
        <v>2291</v>
      </c>
    </row>
    <row r="24" spans="1:11" s="42" customFormat="1" ht="44.25" customHeight="1" x14ac:dyDescent="0.2">
      <c r="A24" s="47" t="s">
        <v>2395</v>
      </c>
      <c r="B24" s="48" t="s">
        <v>2388</v>
      </c>
      <c r="C24" s="47" t="s">
        <v>2389</v>
      </c>
      <c r="D24" s="49" t="s">
        <v>2390</v>
      </c>
      <c r="E24" s="47" t="s">
        <v>2396</v>
      </c>
      <c r="F24" s="50">
        <v>789234394</v>
      </c>
      <c r="G24" s="49" t="s">
        <v>2311</v>
      </c>
      <c r="H24" s="47" t="s">
        <v>2325</v>
      </c>
      <c r="I24" s="47"/>
      <c r="J24" s="40" t="s">
        <v>2394</v>
      </c>
      <c r="K24" s="42" t="s">
        <v>2291</v>
      </c>
    </row>
    <row r="25" spans="1:11" s="42" customFormat="1" ht="44.25" customHeight="1" x14ac:dyDescent="0.2">
      <c r="A25" s="47" t="s">
        <v>2397</v>
      </c>
      <c r="B25" s="48" t="s">
        <v>26</v>
      </c>
      <c r="C25" s="47" t="s">
        <v>2398</v>
      </c>
      <c r="D25" s="49" t="s">
        <v>2399</v>
      </c>
      <c r="E25" s="47" t="s">
        <v>2400</v>
      </c>
      <c r="F25" s="50">
        <v>15495534356</v>
      </c>
      <c r="G25" s="49" t="s">
        <v>2401</v>
      </c>
      <c r="H25" s="47" t="s">
        <v>2369</v>
      </c>
      <c r="I25" s="47" t="s">
        <v>2402</v>
      </c>
      <c r="J25" s="40" t="s">
        <v>2403</v>
      </c>
      <c r="K25" s="42" t="s">
        <v>2291</v>
      </c>
    </row>
    <row r="26" spans="1:11" s="42" customFormat="1" ht="44.25" customHeight="1" x14ac:dyDescent="0.2">
      <c r="A26" s="47" t="s">
        <v>2404</v>
      </c>
      <c r="B26" s="48" t="s">
        <v>26</v>
      </c>
      <c r="C26" s="47" t="s">
        <v>2398</v>
      </c>
      <c r="D26" s="49" t="s">
        <v>2190</v>
      </c>
      <c r="E26" s="47" t="s">
        <v>2405</v>
      </c>
      <c r="F26" s="50">
        <v>91348650</v>
      </c>
      <c r="G26" s="49" t="s">
        <v>2406</v>
      </c>
      <c r="H26" s="47" t="s">
        <v>2407</v>
      </c>
      <c r="I26" s="47"/>
      <c r="J26" s="40" t="s">
        <v>2394</v>
      </c>
      <c r="K26" s="42" t="s">
        <v>2291</v>
      </c>
    </row>
    <row r="27" spans="1:11" s="42" customFormat="1" ht="44.25" customHeight="1" x14ac:dyDescent="0.2">
      <c r="A27" s="47" t="s">
        <v>2408</v>
      </c>
      <c r="B27" s="48" t="s">
        <v>26</v>
      </c>
      <c r="C27" s="47" t="s">
        <v>2398</v>
      </c>
      <c r="D27" s="49" t="s">
        <v>2409</v>
      </c>
      <c r="E27" s="47" t="s">
        <v>2410</v>
      </c>
      <c r="F27" s="50">
        <v>1085416558</v>
      </c>
      <c r="G27" s="49"/>
      <c r="H27" s="47"/>
      <c r="I27" s="47"/>
      <c r="J27" s="41" t="s">
        <v>2290</v>
      </c>
      <c r="K27" s="42" t="s">
        <v>2291</v>
      </c>
    </row>
    <row r="28" spans="1:11" s="42" customFormat="1" ht="44.25" customHeight="1" x14ac:dyDescent="0.2">
      <c r="A28" s="47" t="s">
        <v>2411</v>
      </c>
      <c r="B28" s="48" t="s">
        <v>26</v>
      </c>
      <c r="C28" s="47" t="s">
        <v>2398</v>
      </c>
      <c r="D28" s="49" t="s">
        <v>2322</v>
      </c>
      <c r="E28" s="47" t="s">
        <v>2412</v>
      </c>
      <c r="F28" s="50">
        <v>655256970</v>
      </c>
      <c r="G28" s="49"/>
      <c r="H28" s="47"/>
      <c r="I28" s="47"/>
      <c r="J28" s="41" t="s">
        <v>2290</v>
      </c>
      <c r="K28" s="42" t="s">
        <v>2291</v>
      </c>
    </row>
    <row r="29" spans="1:11" s="42" customFormat="1" ht="44.25" customHeight="1" x14ac:dyDescent="0.2">
      <c r="A29" s="47" t="s">
        <v>2413</v>
      </c>
      <c r="B29" s="48" t="s">
        <v>26</v>
      </c>
      <c r="C29" s="47" t="s">
        <v>2398</v>
      </c>
      <c r="D29" s="49" t="s">
        <v>2414</v>
      </c>
      <c r="E29" s="47" t="s">
        <v>2415</v>
      </c>
      <c r="F29" s="50">
        <v>206371325</v>
      </c>
      <c r="G29" s="49"/>
      <c r="H29" s="47"/>
      <c r="I29" s="47"/>
      <c r="J29" s="41" t="s">
        <v>2290</v>
      </c>
      <c r="K29" s="42" t="s">
        <v>2291</v>
      </c>
    </row>
    <row r="30" spans="1:11" s="42" customFormat="1" ht="44.25" customHeight="1" x14ac:dyDescent="0.2">
      <c r="A30" s="47" t="s">
        <v>2416</v>
      </c>
      <c r="B30" s="48" t="s">
        <v>26</v>
      </c>
      <c r="C30" s="47" t="s">
        <v>2398</v>
      </c>
      <c r="D30" s="49" t="s">
        <v>2378</v>
      </c>
      <c r="E30" s="47" t="s">
        <v>2417</v>
      </c>
      <c r="F30" s="50">
        <v>41850978</v>
      </c>
      <c r="G30" s="49"/>
      <c r="H30" s="47"/>
      <c r="I30" s="47"/>
      <c r="J30" s="41" t="s">
        <v>2290</v>
      </c>
      <c r="K30" s="42" t="s">
        <v>2291</v>
      </c>
    </row>
    <row r="31" spans="1:11" s="42" customFormat="1" ht="44.25" customHeight="1" x14ac:dyDescent="0.2">
      <c r="A31" s="47" t="s">
        <v>2418</v>
      </c>
      <c r="B31" s="48" t="s">
        <v>26</v>
      </c>
      <c r="C31" s="47" t="s">
        <v>2398</v>
      </c>
      <c r="D31" s="49" t="s">
        <v>2190</v>
      </c>
      <c r="E31" s="47" t="s">
        <v>2419</v>
      </c>
      <c r="F31" s="50">
        <v>51431732</v>
      </c>
      <c r="G31" s="49"/>
      <c r="H31" s="47"/>
      <c r="I31" s="47"/>
      <c r="J31" s="41" t="s">
        <v>2290</v>
      </c>
      <c r="K31" s="42" t="s">
        <v>2291</v>
      </c>
    </row>
    <row r="32" spans="1:11" s="42" customFormat="1" ht="44.25" customHeight="1" x14ac:dyDescent="0.2">
      <c r="A32" s="47" t="s">
        <v>2420</v>
      </c>
      <c r="B32" s="48" t="s">
        <v>26</v>
      </c>
      <c r="C32" s="47" t="s">
        <v>2398</v>
      </c>
      <c r="D32" s="49" t="s">
        <v>2309</v>
      </c>
      <c r="E32" s="47" t="s">
        <v>2421</v>
      </c>
      <c r="F32" s="50">
        <v>140777399</v>
      </c>
      <c r="G32" s="49"/>
      <c r="H32" s="47"/>
      <c r="I32" s="47"/>
      <c r="J32" s="41" t="s">
        <v>2290</v>
      </c>
      <c r="K32" s="42" t="s">
        <v>2291</v>
      </c>
    </row>
    <row r="33" spans="1:11" s="42" customFormat="1" ht="44.25" customHeight="1" x14ac:dyDescent="0.2">
      <c r="A33" s="47" t="s">
        <v>2422</v>
      </c>
      <c r="B33" s="48" t="s">
        <v>26</v>
      </c>
      <c r="C33" s="47" t="s">
        <v>2398</v>
      </c>
      <c r="D33" s="49" t="s">
        <v>2190</v>
      </c>
      <c r="E33" s="47" t="s">
        <v>2423</v>
      </c>
      <c r="F33" s="50">
        <v>1800000</v>
      </c>
      <c r="G33" s="49"/>
      <c r="H33" s="47"/>
      <c r="I33" s="47"/>
      <c r="J33" s="41" t="s">
        <v>2290</v>
      </c>
      <c r="K33" s="42" t="s">
        <v>2291</v>
      </c>
    </row>
    <row r="34" spans="1:11" s="42" customFormat="1" ht="44.25" customHeight="1" x14ac:dyDescent="0.2">
      <c r="A34" s="47" t="s">
        <v>2424</v>
      </c>
      <c r="B34" s="48" t="s">
        <v>26</v>
      </c>
      <c r="C34" s="47" t="s">
        <v>2398</v>
      </c>
      <c r="D34" s="49" t="s">
        <v>2190</v>
      </c>
      <c r="E34" s="47" t="s">
        <v>2425</v>
      </c>
      <c r="F34" s="50">
        <v>62664030.909999996</v>
      </c>
      <c r="G34" s="49"/>
      <c r="H34" s="47"/>
      <c r="I34" s="47"/>
      <c r="J34" s="41" t="s">
        <v>2290</v>
      </c>
      <c r="K34" s="42" t="s">
        <v>2291</v>
      </c>
    </row>
    <row r="35" spans="1:11" s="42" customFormat="1" ht="44.25" customHeight="1" x14ac:dyDescent="0.2">
      <c r="A35" s="47" t="s">
        <v>2426</v>
      </c>
      <c r="B35" s="48" t="s">
        <v>26</v>
      </c>
      <c r="C35" s="47" t="s">
        <v>2398</v>
      </c>
      <c r="D35" s="49" t="s">
        <v>2378</v>
      </c>
      <c r="E35" s="47" t="s">
        <v>2427</v>
      </c>
      <c r="F35" s="50">
        <v>482652362.41000003</v>
      </c>
      <c r="G35" s="49" t="s">
        <v>2406</v>
      </c>
      <c r="H35" s="47" t="s">
        <v>2428</v>
      </c>
      <c r="I35" s="47" t="s">
        <v>2429</v>
      </c>
      <c r="J35" s="40" t="s">
        <v>2430</v>
      </c>
      <c r="K35" s="42" t="s">
        <v>2291</v>
      </c>
    </row>
    <row r="36" spans="1:11" s="42" customFormat="1" ht="44.25" customHeight="1" x14ac:dyDescent="0.2">
      <c r="A36" s="47" t="s">
        <v>2431</v>
      </c>
      <c r="B36" s="48" t="s">
        <v>26</v>
      </c>
      <c r="C36" s="47" t="s">
        <v>2398</v>
      </c>
      <c r="D36" s="49" t="s">
        <v>2190</v>
      </c>
      <c r="E36" s="47" t="s">
        <v>2432</v>
      </c>
      <c r="F36" s="50">
        <v>7962890</v>
      </c>
      <c r="G36" s="49"/>
      <c r="H36" s="47"/>
      <c r="I36" s="47"/>
      <c r="J36" s="41" t="s">
        <v>2290</v>
      </c>
      <c r="K36" s="42" t="s">
        <v>2291</v>
      </c>
    </row>
    <row r="37" spans="1:11" s="42" customFormat="1" ht="44.25" customHeight="1" x14ac:dyDescent="0.2">
      <c r="A37" s="47" t="s">
        <v>2433</v>
      </c>
      <c r="B37" s="48" t="s">
        <v>26</v>
      </c>
      <c r="C37" s="47" t="s">
        <v>2398</v>
      </c>
      <c r="D37" s="49" t="s">
        <v>2190</v>
      </c>
      <c r="E37" s="47" t="s">
        <v>2434</v>
      </c>
      <c r="F37" s="50">
        <v>5113672</v>
      </c>
      <c r="G37" s="49"/>
      <c r="H37" s="47"/>
      <c r="I37" s="47"/>
      <c r="J37" s="41" t="s">
        <v>2290</v>
      </c>
      <c r="K37" s="42" t="s">
        <v>2291</v>
      </c>
    </row>
    <row r="38" spans="1:11" s="42" customFormat="1" ht="44.25" customHeight="1" x14ac:dyDescent="0.2">
      <c r="A38" s="47" t="s">
        <v>2435</v>
      </c>
      <c r="B38" s="48" t="s">
        <v>26</v>
      </c>
      <c r="C38" s="47" t="s">
        <v>2398</v>
      </c>
      <c r="D38" s="49" t="s">
        <v>2436</v>
      </c>
      <c r="E38" s="47" t="s">
        <v>2437</v>
      </c>
      <c r="F38" s="50">
        <v>5817343</v>
      </c>
      <c r="G38" s="49"/>
      <c r="H38" s="47"/>
      <c r="I38" s="47"/>
      <c r="J38" s="41" t="s">
        <v>2290</v>
      </c>
      <c r="K38" s="42" t="s">
        <v>2291</v>
      </c>
    </row>
    <row r="39" spans="1:11" s="42" customFormat="1" ht="44.25" customHeight="1" x14ac:dyDescent="0.2">
      <c r="A39" s="47" t="s">
        <v>2438</v>
      </c>
      <c r="B39" s="48" t="s">
        <v>26</v>
      </c>
      <c r="C39" s="47" t="s">
        <v>2398</v>
      </c>
      <c r="D39" s="49" t="s">
        <v>2436</v>
      </c>
      <c r="E39" s="47" t="s">
        <v>2439</v>
      </c>
      <c r="F39" s="50">
        <v>13866507</v>
      </c>
      <c r="G39" s="49"/>
      <c r="H39" s="47"/>
      <c r="I39" s="47"/>
      <c r="J39" s="41" t="s">
        <v>2290</v>
      </c>
      <c r="K39" s="42" t="s">
        <v>2291</v>
      </c>
    </row>
    <row r="40" spans="1:11" s="42" customFormat="1" ht="44.25" customHeight="1" x14ac:dyDescent="0.2">
      <c r="A40" s="47" t="s">
        <v>2440</v>
      </c>
      <c r="B40" s="48" t="s">
        <v>26</v>
      </c>
      <c r="C40" s="47" t="s">
        <v>2398</v>
      </c>
      <c r="D40" s="49" t="s">
        <v>2378</v>
      </c>
      <c r="E40" s="47" t="s">
        <v>2441</v>
      </c>
      <c r="F40" s="50">
        <v>75551938</v>
      </c>
      <c r="G40" s="49"/>
      <c r="H40" s="47"/>
      <c r="I40" s="47"/>
      <c r="J40" s="41" t="s">
        <v>2290</v>
      </c>
      <c r="K40" s="42" t="s">
        <v>2291</v>
      </c>
    </row>
    <row r="41" spans="1:11" s="42" customFormat="1" ht="44.25" customHeight="1" x14ac:dyDescent="0.2">
      <c r="A41" s="47" t="s">
        <v>2442</v>
      </c>
      <c r="B41" s="48" t="s">
        <v>26</v>
      </c>
      <c r="C41" s="47" t="s">
        <v>2398</v>
      </c>
      <c r="D41" s="49" t="s">
        <v>2190</v>
      </c>
      <c r="E41" s="47" t="s">
        <v>2443</v>
      </c>
      <c r="F41" s="50">
        <v>2633089</v>
      </c>
      <c r="G41" s="49" t="s">
        <v>2444</v>
      </c>
      <c r="H41" s="47" t="s">
        <v>2393</v>
      </c>
      <c r="I41" s="47"/>
      <c r="J41" s="40" t="s">
        <v>2445</v>
      </c>
      <c r="K41" s="42" t="s">
        <v>2291</v>
      </c>
    </row>
    <row r="42" spans="1:11" s="42" customFormat="1" ht="44.25" customHeight="1" x14ac:dyDescent="0.2">
      <c r="A42" s="47" t="s">
        <v>2446</v>
      </c>
      <c r="B42" s="48" t="s">
        <v>26</v>
      </c>
      <c r="C42" s="47" t="s">
        <v>2447</v>
      </c>
      <c r="D42" s="49" t="s">
        <v>2378</v>
      </c>
      <c r="E42" s="47" t="s">
        <v>2448</v>
      </c>
      <c r="F42" s="50">
        <v>232844697</v>
      </c>
      <c r="G42" s="49"/>
      <c r="H42" s="47"/>
      <c r="I42" s="47"/>
      <c r="J42" s="41" t="s">
        <v>2290</v>
      </c>
      <c r="K42" s="42" t="s">
        <v>2291</v>
      </c>
    </row>
    <row r="43" spans="1:11" s="42" customFormat="1" ht="44.25" customHeight="1" x14ac:dyDescent="0.2">
      <c r="A43" s="47" t="s">
        <v>2449</v>
      </c>
      <c r="B43" s="48" t="s">
        <v>26</v>
      </c>
      <c r="C43" s="47" t="s">
        <v>2447</v>
      </c>
      <c r="D43" s="49" t="s">
        <v>2378</v>
      </c>
      <c r="E43" s="47" t="s">
        <v>2450</v>
      </c>
      <c r="F43" s="50">
        <v>160000000</v>
      </c>
      <c r="G43" s="49"/>
      <c r="H43" s="47"/>
      <c r="I43" s="47"/>
      <c r="J43" s="41" t="s">
        <v>2290</v>
      </c>
      <c r="K43" s="42" t="s">
        <v>2291</v>
      </c>
    </row>
    <row r="44" spans="1:11" s="42" customFormat="1" ht="44.25" customHeight="1" x14ac:dyDescent="0.2">
      <c r="A44" s="47" t="s">
        <v>2451</v>
      </c>
      <c r="B44" s="48" t="s">
        <v>26</v>
      </c>
      <c r="C44" s="47" t="s">
        <v>2447</v>
      </c>
      <c r="D44" s="49" t="s">
        <v>2294</v>
      </c>
      <c r="E44" s="47" t="s">
        <v>2452</v>
      </c>
      <c r="F44" s="50">
        <v>1100000000</v>
      </c>
      <c r="G44" s="49"/>
      <c r="H44" s="47"/>
      <c r="I44" s="47"/>
      <c r="J44" s="41" t="s">
        <v>2290</v>
      </c>
      <c r="K44" s="42" t="s">
        <v>2291</v>
      </c>
    </row>
    <row r="45" spans="1:11" s="42" customFormat="1" ht="44.25" customHeight="1" x14ac:dyDescent="0.2">
      <c r="A45" s="47" t="s">
        <v>2453</v>
      </c>
      <c r="B45" s="48" t="s">
        <v>26</v>
      </c>
      <c r="C45" s="47" t="s">
        <v>2454</v>
      </c>
      <c r="D45" s="49" t="s">
        <v>2455</v>
      </c>
      <c r="E45" s="47" t="s">
        <v>2456</v>
      </c>
      <c r="F45" s="50">
        <v>80000000</v>
      </c>
      <c r="G45" s="49"/>
      <c r="H45" s="47"/>
      <c r="I45" s="47"/>
      <c r="J45" s="41" t="s">
        <v>2290</v>
      </c>
      <c r="K45" s="42" t="s">
        <v>2291</v>
      </c>
    </row>
    <row r="46" spans="1:11" s="42" customFormat="1" ht="44.25" customHeight="1" x14ac:dyDescent="0.2">
      <c r="A46" s="47" t="s">
        <v>2457</v>
      </c>
      <c r="B46" s="48" t="s">
        <v>2286</v>
      </c>
      <c r="C46" s="47" t="s">
        <v>2336</v>
      </c>
      <c r="D46" s="49" t="s">
        <v>2455</v>
      </c>
      <c r="E46" s="47" t="s">
        <v>2458</v>
      </c>
      <c r="F46" s="50">
        <v>78336000</v>
      </c>
      <c r="G46" s="49"/>
      <c r="H46" s="47"/>
      <c r="I46" s="47"/>
      <c r="J46" s="41" t="s">
        <v>2290</v>
      </c>
      <c r="K46" s="42" t="s">
        <v>2291</v>
      </c>
    </row>
    <row r="47" spans="1:11" s="42" customFormat="1" ht="44.25" customHeight="1" x14ac:dyDescent="0.2">
      <c r="A47" s="47" t="s">
        <v>2459</v>
      </c>
      <c r="B47" s="48" t="s">
        <v>2286</v>
      </c>
      <c r="C47" s="47" t="s">
        <v>2287</v>
      </c>
      <c r="D47" s="49" t="s">
        <v>2342</v>
      </c>
      <c r="E47" s="47" t="s">
        <v>2460</v>
      </c>
      <c r="F47" s="50">
        <v>141537437</v>
      </c>
      <c r="G47" s="49" t="s">
        <v>2461</v>
      </c>
      <c r="H47" s="47" t="s">
        <v>2345</v>
      </c>
      <c r="I47" s="47"/>
      <c r="J47" s="40" t="s">
        <v>2346</v>
      </c>
      <c r="K47" s="42" t="s">
        <v>2291</v>
      </c>
    </row>
    <row r="48" spans="1:11" s="42" customFormat="1" ht="44.25" customHeight="1" x14ac:dyDescent="0.2">
      <c r="A48" s="47" t="s">
        <v>2462</v>
      </c>
      <c r="B48" s="48" t="s">
        <v>2286</v>
      </c>
      <c r="C48" s="47" t="s">
        <v>2287</v>
      </c>
      <c r="D48" s="49" t="s">
        <v>2342</v>
      </c>
      <c r="E48" s="47" t="s">
        <v>2463</v>
      </c>
      <c r="F48" s="50">
        <v>141537442</v>
      </c>
      <c r="G48" s="49" t="s">
        <v>2464</v>
      </c>
      <c r="H48" s="47" t="s">
        <v>2345</v>
      </c>
      <c r="I48" s="47"/>
      <c r="J48" s="40" t="s">
        <v>2346</v>
      </c>
      <c r="K48" s="42" t="s">
        <v>2291</v>
      </c>
    </row>
    <row r="49" spans="1:11" s="42" customFormat="1" ht="44.25" customHeight="1" x14ac:dyDescent="0.2">
      <c r="A49" s="47" t="s">
        <v>2465</v>
      </c>
      <c r="B49" s="48" t="s">
        <v>2286</v>
      </c>
      <c r="C49" s="47" t="s">
        <v>2287</v>
      </c>
      <c r="D49" s="49" t="s">
        <v>2342</v>
      </c>
      <c r="E49" s="47" t="s">
        <v>2466</v>
      </c>
      <c r="F49" s="50">
        <v>141537442</v>
      </c>
      <c r="G49" s="49" t="s">
        <v>2467</v>
      </c>
      <c r="H49" s="47" t="s">
        <v>2345</v>
      </c>
      <c r="I49" s="47"/>
      <c r="J49" s="40" t="s">
        <v>2445</v>
      </c>
      <c r="K49" s="42" t="s">
        <v>2291</v>
      </c>
    </row>
    <row r="50" spans="1:11" s="42" customFormat="1" ht="44.25" customHeight="1" x14ac:dyDescent="0.2">
      <c r="A50" s="47" t="s">
        <v>2468</v>
      </c>
      <c r="B50" s="48" t="s">
        <v>2286</v>
      </c>
      <c r="C50" s="47" t="s">
        <v>2287</v>
      </c>
      <c r="D50" s="49" t="s">
        <v>2342</v>
      </c>
      <c r="E50" s="47" t="s">
        <v>2469</v>
      </c>
      <c r="F50" s="50">
        <v>141537442</v>
      </c>
      <c r="G50" s="49" t="s">
        <v>2461</v>
      </c>
      <c r="H50" s="47" t="s">
        <v>2345</v>
      </c>
      <c r="I50" s="47"/>
      <c r="J50" s="40" t="s">
        <v>2346</v>
      </c>
      <c r="K50" s="42" t="s">
        <v>2291</v>
      </c>
    </row>
    <row r="51" spans="1:11" s="42" customFormat="1" ht="44.25" customHeight="1" x14ac:dyDescent="0.2">
      <c r="A51" s="47" t="s">
        <v>2470</v>
      </c>
      <c r="B51" s="48" t="s">
        <v>2286</v>
      </c>
      <c r="C51" s="47" t="s">
        <v>2287</v>
      </c>
      <c r="D51" s="49" t="s">
        <v>2342</v>
      </c>
      <c r="E51" s="47" t="s">
        <v>2471</v>
      </c>
      <c r="F51" s="50">
        <v>141537442</v>
      </c>
      <c r="G51" s="49" t="s">
        <v>2380</v>
      </c>
      <c r="H51" s="47" t="s">
        <v>2345</v>
      </c>
      <c r="I51" s="47"/>
      <c r="J51" s="40" t="s">
        <v>2346</v>
      </c>
      <c r="K51" s="42" t="s">
        <v>2291</v>
      </c>
    </row>
    <row r="52" spans="1:11" s="42" customFormat="1" ht="44.25" customHeight="1" x14ac:dyDescent="0.2">
      <c r="A52" s="47" t="s">
        <v>2472</v>
      </c>
      <c r="B52" s="48" t="s">
        <v>2286</v>
      </c>
      <c r="C52" s="47" t="s">
        <v>2287</v>
      </c>
      <c r="D52" s="49" t="s">
        <v>2342</v>
      </c>
      <c r="E52" s="47" t="s">
        <v>2473</v>
      </c>
      <c r="F52" s="50">
        <v>141537442</v>
      </c>
      <c r="G52" s="49" t="s">
        <v>2464</v>
      </c>
      <c r="H52" s="47" t="s">
        <v>2345</v>
      </c>
      <c r="I52" s="47"/>
      <c r="J52" s="40" t="s">
        <v>2346</v>
      </c>
      <c r="K52" s="42" t="s">
        <v>2291</v>
      </c>
    </row>
    <row r="53" spans="1:11" s="42" customFormat="1" ht="44.25" customHeight="1" x14ac:dyDescent="0.2">
      <c r="A53" s="47" t="s">
        <v>2474</v>
      </c>
      <c r="B53" s="48" t="s">
        <v>2286</v>
      </c>
      <c r="C53" s="47" t="s">
        <v>2287</v>
      </c>
      <c r="D53" s="49" t="s">
        <v>2342</v>
      </c>
      <c r="E53" s="47" t="s">
        <v>2475</v>
      </c>
      <c r="F53" s="50">
        <v>141537442</v>
      </c>
      <c r="G53" s="49" t="s">
        <v>2464</v>
      </c>
      <c r="H53" s="47" t="s">
        <v>2345</v>
      </c>
      <c r="I53" s="47"/>
      <c r="J53" s="40" t="s">
        <v>2346</v>
      </c>
      <c r="K53" s="42" t="s">
        <v>2291</v>
      </c>
    </row>
    <row r="54" spans="1:11" s="42" customFormat="1" ht="44.25" customHeight="1" x14ac:dyDescent="0.2">
      <c r="A54" s="47" t="s">
        <v>2476</v>
      </c>
      <c r="B54" s="48" t="s">
        <v>2286</v>
      </c>
      <c r="C54" s="47" t="s">
        <v>2287</v>
      </c>
      <c r="D54" s="49" t="s">
        <v>2342</v>
      </c>
      <c r="E54" s="47" t="s">
        <v>2477</v>
      </c>
      <c r="F54" s="50">
        <v>141537442</v>
      </c>
      <c r="G54" s="49" t="s">
        <v>2464</v>
      </c>
      <c r="H54" s="47" t="s">
        <v>2345</v>
      </c>
      <c r="I54" s="47"/>
      <c r="J54" s="40" t="s">
        <v>2346</v>
      </c>
      <c r="K54" s="42" t="s">
        <v>2291</v>
      </c>
    </row>
    <row r="55" spans="1:11" s="42" customFormat="1" ht="44.25" customHeight="1" x14ac:dyDescent="0.2">
      <c r="A55" s="47" t="s">
        <v>2478</v>
      </c>
      <c r="B55" s="48" t="s">
        <v>2286</v>
      </c>
      <c r="C55" s="47" t="s">
        <v>2287</v>
      </c>
      <c r="D55" s="49" t="s">
        <v>2342</v>
      </c>
      <c r="E55" s="47" t="s">
        <v>2479</v>
      </c>
      <c r="F55" s="50">
        <v>141537442</v>
      </c>
      <c r="G55" s="49" t="s">
        <v>2344</v>
      </c>
      <c r="H55" s="47" t="s">
        <v>2345</v>
      </c>
      <c r="I55" s="47"/>
      <c r="J55" s="40" t="s">
        <v>2346</v>
      </c>
      <c r="K55" s="42" t="s">
        <v>2291</v>
      </c>
    </row>
    <row r="56" spans="1:11" s="42" customFormat="1" ht="44.25" customHeight="1" x14ac:dyDescent="0.2">
      <c r="A56" s="47" t="s">
        <v>2480</v>
      </c>
      <c r="B56" s="48" t="s">
        <v>2286</v>
      </c>
      <c r="C56" s="47" t="s">
        <v>2287</v>
      </c>
      <c r="D56" s="49" t="s">
        <v>2288</v>
      </c>
      <c r="E56" s="47" t="s">
        <v>2481</v>
      </c>
      <c r="F56" s="50">
        <v>128941319</v>
      </c>
      <c r="G56" s="49"/>
      <c r="H56" s="47"/>
      <c r="I56" s="47"/>
      <c r="J56" s="41" t="s">
        <v>2290</v>
      </c>
      <c r="K56" s="42" t="s">
        <v>2291</v>
      </c>
    </row>
    <row r="57" spans="1:11" s="42" customFormat="1" ht="44.25" customHeight="1" x14ac:dyDescent="0.2">
      <c r="A57" s="47" t="s">
        <v>2482</v>
      </c>
      <c r="B57" s="48" t="s">
        <v>26</v>
      </c>
      <c r="C57" s="47" t="s">
        <v>2293</v>
      </c>
      <c r="D57" s="49" t="s">
        <v>2455</v>
      </c>
      <c r="E57" s="47" t="s">
        <v>2483</v>
      </c>
      <c r="F57" s="50">
        <v>859893006</v>
      </c>
      <c r="G57" s="49"/>
      <c r="H57" s="47"/>
      <c r="I57" s="47"/>
      <c r="J57" s="41" t="s">
        <v>2290</v>
      </c>
      <c r="K57" s="42" t="s">
        <v>2291</v>
      </c>
    </row>
    <row r="58" spans="1:11" s="42" customFormat="1" ht="44.25" customHeight="1" x14ac:dyDescent="0.2">
      <c r="A58" s="47" t="s">
        <v>2484</v>
      </c>
      <c r="B58" s="48" t="s">
        <v>26</v>
      </c>
      <c r="C58" s="47" t="s">
        <v>2293</v>
      </c>
      <c r="D58" s="49" t="s">
        <v>2436</v>
      </c>
      <c r="E58" s="47" t="s">
        <v>2483</v>
      </c>
      <c r="F58" s="50">
        <v>70000000</v>
      </c>
      <c r="G58" s="49"/>
      <c r="H58" s="47"/>
      <c r="I58" s="47"/>
      <c r="J58" s="41" t="s">
        <v>2290</v>
      </c>
      <c r="K58" s="42" t="s">
        <v>2291</v>
      </c>
    </row>
    <row r="59" spans="1:11" s="42" customFormat="1" ht="44.25" customHeight="1" x14ac:dyDescent="0.2">
      <c r="A59" s="47" t="s">
        <v>2485</v>
      </c>
      <c r="B59" s="48" t="s">
        <v>2388</v>
      </c>
      <c r="C59" s="47" t="s">
        <v>2486</v>
      </c>
      <c r="D59" s="49" t="s">
        <v>2378</v>
      </c>
      <c r="E59" s="47" t="s">
        <v>2487</v>
      </c>
      <c r="F59" s="50">
        <v>732618880</v>
      </c>
      <c r="G59" s="49"/>
      <c r="H59" s="47"/>
      <c r="I59" s="47"/>
      <c r="J59" s="41" t="s">
        <v>2290</v>
      </c>
      <c r="K59" s="42" t="s">
        <v>2291</v>
      </c>
    </row>
    <row r="60" spans="1:11" s="42" customFormat="1" ht="44.25" customHeight="1" x14ac:dyDescent="0.2">
      <c r="A60" s="47" t="s">
        <v>2488</v>
      </c>
      <c r="B60" s="48" t="s">
        <v>2388</v>
      </c>
      <c r="C60" s="47" t="s">
        <v>2486</v>
      </c>
      <c r="D60" s="49" t="s">
        <v>2294</v>
      </c>
      <c r="E60" s="47" t="s">
        <v>2489</v>
      </c>
      <c r="F60" s="50">
        <v>2000000000</v>
      </c>
      <c r="G60" s="49"/>
      <c r="H60" s="47"/>
      <c r="I60" s="47"/>
      <c r="J60" s="41" t="s">
        <v>2290</v>
      </c>
      <c r="K60" s="42" t="s">
        <v>2291</v>
      </c>
    </row>
    <row r="61" spans="1:11" s="42" customFormat="1" ht="44.25" customHeight="1" x14ac:dyDescent="0.2">
      <c r="A61" s="47" t="s">
        <v>2490</v>
      </c>
      <c r="B61" s="48" t="s">
        <v>2388</v>
      </c>
      <c r="C61" s="47" t="s">
        <v>2486</v>
      </c>
      <c r="D61" s="49" t="s">
        <v>2294</v>
      </c>
      <c r="E61" s="47" t="s">
        <v>2491</v>
      </c>
      <c r="F61" s="50">
        <v>1500000000</v>
      </c>
      <c r="G61" s="49"/>
      <c r="H61" s="47"/>
      <c r="I61" s="47"/>
      <c r="J61" s="41" t="s">
        <v>2290</v>
      </c>
      <c r="K61" s="42" t="s">
        <v>2291</v>
      </c>
    </row>
    <row r="62" spans="1:11" s="42" customFormat="1" ht="44.25" customHeight="1" x14ac:dyDescent="0.2">
      <c r="A62" s="47" t="s">
        <v>2492</v>
      </c>
      <c r="B62" s="48" t="s">
        <v>2388</v>
      </c>
      <c r="C62" s="47" t="s">
        <v>2486</v>
      </c>
      <c r="D62" s="49" t="s">
        <v>2322</v>
      </c>
      <c r="E62" s="47" t="s">
        <v>2493</v>
      </c>
      <c r="F62" s="50">
        <v>1100000000</v>
      </c>
      <c r="G62" s="49"/>
      <c r="H62" s="47"/>
      <c r="I62" s="47"/>
      <c r="J62" s="41" t="s">
        <v>2290</v>
      </c>
      <c r="K62" s="42" t="s">
        <v>2291</v>
      </c>
    </row>
    <row r="63" spans="1:11" s="42" customFormat="1" ht="44.25" customHeight="1" x14ac:dyDescent="0.2">
      <c r="A63" s="47" t="s">
        <v>2494</v>
      </c>
      <c r="B63" s="48" t="s">
        <v>26</v>
      </c>
      <c r="C63" s="47" t="s">
        <v>802</v>
      </c>
      <c r="D63" s="49" t="s">
        <v>2455</v>
      </c>
      <c r="E63" s="47" t="s">
        <v>2495</v>
      </c>
      <c r="F63" s="50">
        <v>34020536</v>
      </c>
      <c r="G63" s="49" t="s">
        <v>2496</v>
      </c>
      <c r="H63" s="47" t="s">
        <v>2325</v>
      </c>
      <c r="I63" s="47"/>
      <c r="J63" s="40" t="s">
        <v>2394</v>
      </c>
      <c r="K63" s="42" t="s">
        <v>2291</v>
      </c>
    </row>
    <row r="64" spans="1:11" s="42" customFormat="1" ht="44.25" customHeight="1" x14ac:dyDescent="0.2">
      <c r="A64" s="47" t="s">
        <v>2497</v>
      </c>
      <c r="B64" s="48" t="s">
        <v>26</v>
      </c>
      <c r="C64" s="47" t="s">
        <v>2498</v>
      </c>
      <c r="D64" s="49" t="s">
        <v>2414</v>
      </c>
      <c r="E64" s="47" t="s">
        <v>2499</v>
      </c>
      <c r="F64" s="50">
        <v>170307875</v>
      </c>
      <c r="G64" s="49" t="s">
        <v>2500</v>
      </c>
      <c r="H64" s="47" t="s">
        <v>2393</v>
      </c>
      <c r="I64" s="47" t="s">
        <v>2501</v>
      </c>
      <c r="J64" s="40" t="s">
        <v>2502</v>
      </c>
      <c r="K64" s="42" t="s">
        <v>2291</v>
      </c>
    </row>
    <row r="65" spans="1:11" s="42" customFormat="1" ht="44.25" customHeight="1" x14ac:dyDescent="0.2">
      <c r="A65" s="47" t="s">
        <v>2503</v>
      </c>
      <c r="B65" s="48" t="s">
        <v>26</v>
      </c>
      <c r="C65" s="47" t="s">
        <v>2498</v>
      </c>
      <c r="D65" s="49" t="s">
        <v>2414</v>
      </c>
      <c r="E65" s="47" t="s">
        <v>2504</v>
      </c>
      <c r="F65" s="50">
        <v>1485644089</v>
      </c>
      <c r="G65" s="49" t="s">
        <v>2324</v>
      </c>
      <c r="H65" s="47" t="s">
        <v>2369</v>
      </c>
      <c r="I65" s="47" t="s">
        <v>2505</v>
      </c>
      <c r="J65" s="40" t="s">
        <v>2506</v>
      </c>
      <c r="K65" s="42" t="s">
        <v>2291</v>
      </c>
    </row>
    <row r="66" spans="1:11" s="42" customFormat="1" ht="44.25" customHeight="1" x14ac:dyDescent="0.2">
      <c r="A66" s="47" t="s">
        <v>2507</v>
      </c>
      <c r="B66" s="48" t="s">
        <v>26</v>
      </c>
      <c r="C66" s="47" t="s">
        <v>2498</v>
      </c>
      <c r="D66" s="49" t="s">
        <v>2190</v>
      </c>
      <c r="E66" s="47" t="s">
        <v>2508</v>
      </c>
      <c r="F66" s="50">
        <v>90000000</v>
      </c>
      <c r="G66" s="49"/>
      <c r="H66" s="47"/>
      <c r="I66" s="47"/>
      <c r="J66" s="41" t="s">
        <v>2290</v>
      </c>
      <c r="K66" s="42" t="s">
        <v>2291</v>
      </c>
    </row>
    <row r="67" spans="1:11" s="42" customFormat="1" ht="44.25" customHeight="1" x14ac:dyDescent="0.2">
      <c r="A67" s="47" t="s">
        <v>2509</v>
      </c>
      <c r="B67" s="48" t="s">
        <v>26</v>
      </c>
      <c r="C67" s="47" t="s">
        <v>2498</v>
      </c>
      <c r="D67" s="49" t="s">
        <v>2294</v>
      </c>
      <c r="E67" s="47" t="s">
        <v>2510</v>
      </c>
      <c r="F67" s="50">
        <v>22707709481</v>
      </c>
      <c r="G67" s="49"/>
      <c r="H67" s="47"/>
      <c r="I67" s="47"/>
      <c r="J67" s="41" t="s">
        <v>2290</v>
      </c>
      <c r="K67" s="42" t="s">
        <v>2291</v>
      </c>
    </row>
    <row r="68" spans="1:11" s="42" customFormat="1" ht="44.25" customHeight="1" x14ac:dyDescent="0.2">
      <c r="A68" s="47" t="s">
        <v>2511</v>
      </c>
      <c r="B68" s="48" t="s">
        <v>26</v>
      </c>
      <c r="C68" s="47" t="s">
        <v>2498</v>
      </c>
      <c r="D68" s="49" t="s">
        <v>2378</v>
      </c>
      <c r="E68" s="47" t="s">
        <v>2512</v>
      </c>
      <c r="F68" s="50">
        <v>2298785698</v>
      </c>
      <c r="G68" s="49"/>
      <c r="H68" s="47"/>
      <c r="I68" s="47"/>
      <c r="J68" s="41" t="s">
        <v>2290</v>
      </c>
      <c r="K68" s="42" t="s">
        <v>2291</v>
      </c>
    </row>
    <row r="69" spans="1:11" s="42" customFormat="1" ht="44.25" customHeight="1" x14ac:dyDescent="0.2">
      <c r="A69" s="47" t="s">
        <v>2513</v>
      </c>
      <c r="B69" s="48" t="s">
        <v>26</v>
      </c>
      <c r="C69" s="47" t="s">
        <v>2498</v>
      </c>
      <c r="D69" s="49" t="s">
        <v>2378</v>
      </c>
      <c r="E69" s="47" t="s">
        <v>2514</v>
      </c>
      <c r="F69" s="50">
        <v>5558560142</v>
      </c>
      <c r="G69" s="49"/>
      <c r="H69" s="47"/>
      <c r="I69" s="47"/>
      <c r="J69" s="41" t="s">
        <v>2290</v>
      </c>
      <c r="K69" s="42" t="s">
        <v>2291</v>
      </c>
    </row>
    <row r="70" spans="1:11" s="42" customFormat="1" ht="44.25" customHeight="1" x14ac:dyDescent="0.2">
      <c r="A70" s="47" t="s">
        <v>2515</v>
      </c>
      <c r="B70" s="48" t="s">
        <v>26</v>
      </c>
      <c r="C70" s="47" t="s">
        <v>2498</v>
      </c>
      <c r="D70" s="49" t="s">
        <v>2322</v>
      </c>
      <c r="E70" s="47" t="s">
        <v>2516</v>
      </c>
      <c r="F70" s="50">
        <v>2948838226</v>
      </c>
      <c r="G70" s="49"/>
      <c r="H70" s="47"/>
      <c r="I70" s="47"/>
      <c r="J70" s="41" t="s">
        <v>2290</v>
      </c>
      <c r="K70" s="42" t="s">
        <v>2291</v>
      </c>
    </row>
    <row r="71" spans="1:11" s="42" customFormat="1" ht="44.25" customHeight="1" x14ac:dyDescent="0.2">
      <c r="A71" s="47" t="s">
        <v>2517</v>
      </c>
      <c r="B71" s="48" t="s">
        <v>26</v>
      </c>
      <c r="C71" s="47" t="s">
        <v>2498</v>
      </c>
      <c r="D71" s="49" t="s">
        <v>2518</v>
      </c>
      <c r="E71" s="47" t="s">
        <v>2519</v>
      </c>
      <c r="F71" s="50">
        <v>502775224</v>
      </c>
      <c r="G71" s="49"/>
      <c r="H71" s="47"/>
      <c r="I71" s="47"/>
      <c r="J71" s="41" t="s">
        <v>2290</v>
      </c>
      <c r="K71" s="42" t="s">
        <v>2291</v>
      </c>
    </row>
    <row r="72" spans="1:11" s="42" customFormat="1" ht="44.25" customHeight="1" x14ac:dyDescent="0.2">
      <c r="A72" s="47" t="s">
        <v>2520</v>
      </c>
      <c r="B72" s="48" t="s">
        <v>26</v>
      </c>
      <c r="C72" s="47" t="s">
        <v>2498</v>
      </c>
      <c r="D72" s="49" t="s">
        <v>2414</v>
      </c>
      <c r="E72" s="47" t="s">
        <v>2521</v>
      </c>
      <c r="F72" s="50">
        <v>0</v>
      </c>
      <c r="G72" s="49"/>
      <c r="H72" s="47"/>
      <c r="I72" s="47"/>
      <c r="J72" s="41" t="s">
        <v>2290</v>
      </c>
      <c r="K72" s="42" t="s">
        <v>2291</v>
      </c>
    </row>
    <row r="73" spans="1:11" s="42" customFormat="1" ht="44.25" customHeight="1" x14ac:dyDescent="0.2">
      <c r="A73" s="47" t="s">
        <v>2522</v>
      </c>
      <c r="B73" s="48" t="s">
        <v>26</v>
      </c>
      <c r="C73" s="47" t="s">
        <v>2498</v>
      </c>
      <c r="D73" s="49" t="s">
        <v>2378</v>
      </c>
      <c r="E73" s="47" t="s">
        <v>2523</v>
      </c>
      <c r="F73" s="50">
        <v>0</v>
      </c>
      <c r="G73" s="49"/>
      <c r="H73" s="47"/>
      <c r="I73" s="47"/>
      <c r="J73" s="41" t="s">
        <v>2290</v>
      </c>
      <c r="K73" s="42" t="s">
        <v>2291</v>
      </c>
    </row>
    <row r="74" spans="1:11" s="42" customFormat="1" ht="44.25" customHeight="1" x14ac:dyDescent="0.2">
      <c r="A74" s="47" t="s">
        <v>2524</v>
      </c>
      <c r="B74" s="48" t="s">
        <v>26</v>
      </c>
      <c r="C74" s="47" t="s">
        <v>2498</v>
      </c>
      <c r="D74" s="49" t="s">
        <v>2518</v>
      </c>
      <c r="E74" s="47" t="s">
        <v>2525</v>
      </c>
      <c r="F74" s="50">
        <v>1871564705.8099999</v>
      </c>
      <c r="G74" s="49" t="s">
        <v>2526</v>
      </c>
      <c r="H74" s="47" t="s">
        <v>2527</v>
      </c>
      <c r="I74" s="47"/>
      <c r="J74" s="40" t="s">
        <v>2445</v>
      </c>
      <c r="K74" s="42" t="s">
        <v>2291</v>
      </c>
    </row>
    <row r="75" spans="1:11" s="42" customFormat="1" ht="44.25" customHeight="1" x14ac:dyDescent="0.2">
      <c r="A75" s="47" t="s">
        <v>2528</v>
      </c>
      <c r="B75" s="48" t="s">
        <v>26</v>
      </c>
      <c r="C75" s="47" t="s">
        <v>2498</v>
      </c>
      <c r="D75" s="49" t="s">
        <v>2414</v>
      </c>
      <c r="E75" s="47" t="s">
        <v>2529</v>
      </c>
      <c r="F75" s="50">
        <v>402683021</v>
      </c>
      <c r="G75" s="49" t="s">
        <v>2530</v>
      </c>
      <c r="H75" s="47" t="s">
        <v>2374</v>
      </c>
      <c r="I75" s="47" t="s">
        <v>2531</v>
      </c>
      <c r="J75" s="40" t="s">
        <v>2306</v>
      </c>
      <c r="K75" s="42" t="s">
        <v>2291</v>
      </c>
    </row>
    <row r="76" spans="1:11" s="42" customFormat="1" ht="44.25" customHeight="1" x14ac:dyDescent="0.2">
      <c r="A76" s="47" t="s">
        <v>2532</v>
      </c>
      <c r="B76" s="48" t="s">
        <v>26</v>
      </c>
      <c r="C76" s="47" t="s">
        <v>2498</v>
      </c>
      <c r="D76" s="49" t="s">
        <v>2414</v>
      </c>
      <c r="E76" s="47" t="s">
        <v>2533</v>
      </c>
      <c r="F76" s="50">
        <v>345647281</v>
      </c>
      <c r="G76" s="49" t="s">
        <v>2530</v>
      </c>
      <c r="H76" s="47" t="s">
        <v>2297</v>
      </c>
      <c r="I76" s="47" t="s">
        <v>2534</v>
      </c>
      <c r="J76" s="40" t="s">
        <v>2535</v>
      </c>
      <c r="K76" s="42" t="s">
        <v>2291</v>
      </c>
    </row>
    <row r="77" spans="1:11" s="42" customFormat="1" ht="44.25" customHeight="1" x14ac:dyDescent="0.2">
      <c r="A77" s="47" t="s">
        <v>2536</v>
      </c>
      <c r="B77" s="48" t="s">
        <v>26</v>
      </c>
      <c r="C77" s="47" t="s">
        <v>2537</v>
      </c>
      <c r="D77" s="49" t="s">
        <v>2322</v>
      </c>
      <c r="E77" s="47" t="s">
        <v>2538</v>
      </c>
      <c r="F77" s="50">
        <v>642136634</v>
      </c>
      <c r="G77" s="49" t="s">
        <v>2359</v>
      </c>
      <c r="H77" s="47" t="s">
        <v>2428</v>
      </c>
      <c r="I77" s="47" t="s">
        <v>2539</v>
      </c>
      <c r="J77" s="40" t="s">
        <v>2299</v>
      </c>
      <c r="K77" s="42" t="s">
        <v>2291</v>
      </c>
    </row>
    <row r="78" spans="1:11" s="42" customFormat="1" ht="44.25" customHeight="1" x14ac:dyDescent="0.2">
      <c r="A78" s="47" t="s">
        <v>2540</v>
      </c>
      <c r="B78" s="48" t="s">
        <v>26</v>
      </c>
      <c r="C78" s="47" t="s">
        <v>2537</v>
      </c>
      <c r="D78" s="49" t="s">
        <v>2309</v>
      </c>
      <c r="E78" s="47" t="s">
        <v>2541</v>
      </c>
      <c r="F78" s="50">
        <v>441381028</v>
      </c>
      <c r="G78" s="49" t="s">
        <v>2368</v>
      </c>
      <c r="H78" s="47" t="s">
        <v>2369</v>
      </c>
      <c r="I78" s="47" t="s">
        <v>2542</v>
      </c>
      <c r="J78" s="40" t="s">
        <v>2543</v>
      </c>
      <c r="K78" s="42" t="s">
        <v>2291</v>
      </c>
    </row>
  </sheetData>
  <autoFilter ref="A1:K78" xr:uid="{E2B1939B-61AE-4A22-A827-DD73310B6073}"/>
  <conditionalFormatting sqref="A1:A78">
    <cfRule type="duplicateValues" dxfId="0" priority="1" stopIfTrue="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482F35AF7736F478A5B50C4578A8941" ma:contentTypeVersion="4" ma:contentTypeDescription="Crear nuevo documento." ma:contentTypeScope="" ma:versionID="f196f8ad916f010b6c507eac9db26024">
  <xsd:schema xmlns:xsd="http://www.w3.org/2001/XMLSchema" xmlns:xs="http://www.w3.org/2001/XMLSchema" xmlns:p="http://schemas.microsoft.com/office/2006/metadata/properties" xmlns:ns2="1d950c57-783c-4ce2-abde-1e07909cfafd" xmlns:ns3="a5b49f41-5d12-4f49-93db-d7474655b2cb" targetNamespace="http://schemas.microsoft.com/office/2006/metadata/properties" ma:root="true" ma:fieldsID="73575e75a82a52290b070fefdf055d85" ns2:_="" ns3:_="">
    <xsd:import namespace="1d950c57-783c-4ce2-abde-1e07909cfafd"/>
    <xsd:import namespace="a5b49f41-5d12-4f49-93db-d7474655b2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50c57-783c-4ce2-abde-1e07909c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b49f41-5d12-4f49-93db-d7474655b2c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5b49f41-5d12-4f49-93db-d7474655b2cb">
      <UserInfo>
        <DisplayName/>
        <AccountId xsi:nil="true"/>
        <AccountType/>
      </UserInfo>
    </SharedWithUsers>
  </documentManagement>
</p:properties>
</file>

<file path=customXml/itemProps1.xml><?xml version="1.0" encoding="utf-8"?>
<ds:datastoreItem xmlns:ds="http://schemas.openxmlformats.org/officeDocument/2006/customXml" ds:itemID="{6FB3FD0D-99FE-480F-A84A-8C74E62FFED2}"/>
</file>

<file path=customXml/itemProps2.xml><?xml version="1.0" encoding="utf-8"?>
<ds:datastoreItem xmlns:ds="http://schemas.openxmlformats.org/officeDocument/2006/customXml" ds:itemID="{C3716AF7-1F93-41F5-99E1-D3A4C11C6025}"/>
</file>

<file path=customXml/itemProps3.xml><?xml version="1.0" encoding="utf-8"?>
<ds:datastoreItem xmlns:ds="http://schemas.openxmlformats.org/officeDocument/2006/customXml" ds:itemID="{1CAD8ECF-E110-4329-AC91-28A8CCFB46C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Contratos Suscritos a 2-6-22</vt:lpstr>
      <vt:lpstr>Consolidado Contratos Suscritos</vt:lpstr>
      <vt:lpstr>Contratos OPS (Natural)</vt:lpstr>
      <vt:lpstr>Consolidado OPS</vt:lpstr>
      <vt:lpstr>Ítems Pendientes de Comprometer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LENOVO</dc:creator>
  <cp:lastModifiedBy>Microsoft Office User</cp:lastModifiedBy>
  <dcterms:created xsi:type="dcterms:W3CDTF">2022-06-03T20:36:24Z</dcterms:created>
  <dcterms:modified xsi:type="dcterms:W3CDTF">2022-06-18T00:11:29Z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0x0101000482F35AF7736F478A5B50C4578A8941</vt:lpwstr>
  </property>
  <property fmtid="{D5CDD505-2E9C-101B-9397-08002B2CF9AE}" pid="3" name="Order">
    <vt:r8>103100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